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defaultThemeVersion="166925"/>
  <mc:AlternateContent xmlns:mc="http://schemas.openxmlformats.org/markup-compatibility/2006">
    <mc:Choice Requires="x15">
      <x15ac:absPath xmlns:x15ac="http://schemas.microsoft.com/office/spreadsheetml/2010/11/ac" url="\\SERVER2\Users\smatjan\My Documents\PROJEKTI\2024_projekti 2024\POHIŠTVO OŠ FERDA VESELA ŠENTVID\za objavo\"/>
    </mc:Choice>
  </mc:AlternateContent>
  <xr:revisionPtr revIDLastSave="0" documentId="13_ncr:1_{4DF9665C-058D-4918-AB6F-EBB61E6FBB6A}" xr6:coauthVersionLast="47" xr6:coauthVersionMax="47" xr10:uidLastSave="{00000000-0000-0000-0000-000000000000}"/>
  <bookViews>
    <workbookView xWindow="-103" yWindow="-103" windowWidth="33120" windowHeight="18120" activeTab="2" xr2:uid="{54F8D51A-673F-4E95-BF21-B09179480348}"/>
  </bookViews>
  <sheets>
    <sheet name="OSNOVA" sheetId="4" r:id="rId1"/>
    <sheet name="SPLOŠNA DOLOČILA" sheetId="6" r:id="rId2"/>
    <sheet name="REKAPITULACIJA" sheetId="5" r:id="rId3"/>
    <sheet name="POHIŠTVO" sheetId="1" r:id="rId4"/>
    <sheet name="table" sheetId="2" state="hidden" r:id="rId5"/>
    <sheet name="garderobe-kopalnice" sheetId="3" state="hidden" r:id="rId6"/>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9" i="1" l="1"/>
  <c r="H199" i="1"/>
  <c r="H194" i="1"/>
  <c r="H60" i="1"/>
  <c r="H35" i="1"/>
  <c r="H96" i="1"/>
  <c r="H98" i="1" s="1"/>
  <c r="H189" i="1" l="1"/>
  <c r="H185" i="1"/>
  <c r="H218" i="1"/>
  <c r="H224" i="1" s="1"/>
  <c r="F18" i="5" l="1"/>
  <c r="H181" i="1"/>
  <c r="H112" i="1"/>
  <c r="H177" i="1" l="1"/>
  <c r="H132" i="1"/>
  <c r="H27" i="3"/>
  <c r="H39" i="3"/>
  <c r="H210" i="1"/>
  <c r="H206" i="1"/>
  <c r="H47" i="1"/>
  <c r="H148" i="1"/>
  <c r="H140" i="1"/>
  <c r="H172" i="1"/>
  <c r="H167" i="1"/>
  <c r="H92" i="1"/>
  <c r="H88" i="1"/>
  <c r="H84" i="1"/>
  <c r="H162" i="1"/>
  <c r="H157" i="1"/>
  <c r="H35" i="3"/>
  <c r="H4" i="3"/>
  <c r="H7" i="3"/>
  <c r="H10" i="3"/>
  <c r="H14" i="3"/>
  <c r="H19" i="3"/>
  <c r="H23" i="3"/>
  <c r="H31" i="3"/>
  <c r="H200" i="1" l="1"/>
  <c r="F14" i="5" s="1"/>
  <c r="H212" i="1"/>
  <c r="F16" i="5" s="1"/>
  <c r="H120" i="1"/>
  <c r="H122" i="1" s="1"/>
  <c r="F10" i="5" s="1"/>
  <c r="H136" i="1"/>
  <c r="H144" i="1"/>
  <c r="H128" i="1"/>
  <c r="H9" i="2"/>
  <c r="H80" i="1"/>
  <c r="H108" i="1"/>
  <c r="H104" i="1"/>
  <c r="H5" i="2"/>
  <c r="H76" i="1"/>
  <c r="H72" i="1"/>
  <c r="H68" i="1"/>
  <c r="H64" i="1"/>
  <c r="H56" i="1"/>
  <c r="H43" i="1"/>
  <c r="H39" i="1"/>
  <c r="H30" i="1"/>
  <c r="H25" i="1"/>
  <c r="H21" i="1"/>
  <c r="H17" i="1"/>
  <c r="H13" i="1"/>
  <c r="H8" i="1"/>
  <c r="F6" i="5" l="1"/>
  <c r="H50" i="1"/>
  <c r="F4" i="5" s="1"/>
  <c r="H150" i="1"/>
  <c r="F12" i="5" s="1"/>
  <c r="H114" i="1"/>
  <c r="F8" i="5" s="1"/>
  <c r="F21" i="5" l="1"/>
  <c r="F23" i="5" s="1"/>
  <c r="F24" i="5" s="1"/>
  <c r="F26" i="5" s="1"/>
  <c r="F29" i="5" l="1"/>
</calcChain>
</file>

<file path=xl/sharedStrings.xml><?xml version="1.0" encoding="utf-8"?>
<sst xmlns="http://schemas.openxmlformats.org/spreadsheetml/2006/main" count="315" uniqueCount="219">
  <si>
    <t>prostor</t>
  </si>
  <si>
    <t>Zap.št.</t>
  </si>
  <si>
    <t>Šifra</t>
  </si>
  <si>
    <t>OPIS</t>
  </si>
  <si>
    <t>enota</t>
  </si>
  <si>
    <t>količina</t>
  </si>
  <si>
    <t>cena/enoto brez DDV</t>
  </si>
  <si>
    <t>Vrednost brez DDV</t>
  </si>
  <si>
    <t>Om.01</t>
  </si>
  <si>
    <t>PC.01, PC.02, PC.03, PC.04, 
PC.05, NC.01, 
NC.02, NC.03, 
NC.04</t>
  </si>
  <si>
    <t>kom</t>
  </si>
  <si>
    <t>Om.02</t>
  </si>
  <si>
    <t>Om.03</t>
  </si>
  <si>
    <t>PC.08</t>
  </si>
  <si>
    <t>Om.05</t>
  </si>
  <si>
    <t>Om.04</t>
  </si>
  <si>
    <t>Om.06</t>
  </si>
  <si>
    <t>Om.08</t>
  </si>
  <si>
    <t>PC.17</t>
  </si>
  <si>
    <t>Om.09</t>
  </si>
  <si>
    <t>NC.07</t>
  </si>
  <si>
    <t>OMARE</t>
  </si>
  <si>
    <t>MIZE</t>
  </si>
  <si>
    <t>Mz.02</t>
  </si>
  <si>
    <t>Mz.03</t>
  </si>
  <si>
    <t>Mz.04</t>
  </si>
  <si>
    <t>Mz.05</t>
  </si>
  <si>
    <t>Pu.01</t>
  </si>
  <si>
    <t>PC.05</t>
  </si>
  <si>
    <t>Pu.02</t>
  </si>
  <si>
    <t>Mz.07</t>
  </si>
  <si>
    <t>PC.01, PC.02, PC.03, PC.04, 
NC.01, 
NC.02, NC.03, 
NC.04</t>
  </si>
  <si>
    <t>STOLI</t>
  </si>
  <si>
    <t>St.01</t>
  </si>
  <si>
    <t>St.02</t>
  </si>
  <si>
    <t>St.03</t>
  </si>
  <si>
    <t>PREDALNIKI</t>
  </si>
  <si>
    <t>Pr.01</t>
  </si>
  <si>
    <t>PC.01, 
PC.02,  PC.03, 
PC.04,
NC.01, 
NC.02, NC.03,
NC.04,
NC.07,
NC.08,
NC.09,</t>
  </si>
  <si>
    <t>Ta.02</t>
  </si>
  <si>
    <t>Ta.01</t>
  </si>
  <si>
    <t>delovna plošča 20mm</t>
  </si>
  <si>
    <t>Tuš kad 90/90/5 cm</t>
  </si>
  <si>
    <t>viseča WC školjka, visoke kakovosti in vzdržljivosti ter sodobnega dizajna.</t>
  </si>
  <si>
    <t>viseča školjka
keramična 35,5/53</t>
  </si>
  <si>
    <r>
      <rPr>
        <b/>
        <sz val="11"/>
        <color theme="1"/>
        <rFont val="Segoe UI"/>
        <family val="2"/>
      </rPr>
      <t xml:space="preserve">Pisarniška omara.
</t>
    </r>
    <r>
      <rPr>
        <sz val="11"/>
        <color theme="1"/>
        <rFont val="Segoe UI"/>
        <family val="2"/>
      </rPr>
      <t>Dvodelna omara s polnimi dvokrilnimi vrati, s štirimi po višini nastavljivimi policami. Končna obdelava laminat po izboru projektanta. Velikost omare 120x60 cm višina 250 cm.
Cokelj višine 100 mm
ročaji po izboru arhitekta; vijačenje z notranje strani; Z zaklepanjem;</t>
    </r>
  </si>
  <si>
    <r>
      <rPr>
        <b/>
        <sz val="11"/>
        <color theme="1"/>
        <rFont val="Segoe UI"/>
        <family val="2"/>
      </rPr>
      <t xml:space="preserve">Pisarniška omara.
</t>
    </r>
    <r>
      <rPr>
        <sz val="11"/>
        <color theme="1"/>
        <rFont val="Segoe UI"/>
        <family val="2"/>
      </rPr>
      <t>Dvodelna omara s polnimi dvokrilnimi vrati, s štirimi po višini nastavljivimi policami. Končna obdelava laminat po izboru projektanta. Velikost omare 80/40 cm višina 250 cm.
Cokelj višine 100 mm
ročaji po izboru arhitekta; vijačenje z notranje strani; Z zaklepanjem;</t>
    </r>
  </si>
  <si>
    <t xml:space="preserve">Koš za smeti - ločevalni </t>
  </si>
  <si>
    <t xml:space="preserve">Koš za ločevanje odpadkov (dvojni) iz nerjaveče kovine, z nožnim pedalom in notranjim košem z ročajem. 25 l;
</t>
  </si>
  <si>
    <r>
      <rPr>
        <b/>
        <sz val="11"/>
        <color theme="1"/>
        <rFont val="Segoe UI"/>
        <family val="2"/>
      </rPr>
      <t xml:space="preserve">Lesen stol 
</t>
    </r>
    <r>
      <rPr>
        <sz val="11"/>
        <color theme="1"/>
        <rFont val="Segoe UI"/>
        <family val="2"/>
      </rPr>
      <t>za učilnice; Stol v celoti lesen, v skladu z garnituro šolskih miz, višina 43 cm.
po standardu SIST EN 1792-1</t>
    </r>
  </si>
  <si>
    <r>
      <rPr>
        <b/>
        <sz val="11"/>
        <color theme="1"/>
        <rFont val="Segoe UI"/>
        <family val="2"/>
      </rPr>
      <t xml:space="preserve">Stol vrtljivi
</t>
    </r>
    <r>
      <rPr>
        <sz val="11"/>
        <color theme="1"/>
        <rFont val="Segoe UI"/>
        <family val="2"/>
      </rPr>
      <t>vrtljivi, s kromiranim podnožjem na petih krakih z gumiranimi koleščki, nastavljiva višina sedišča in hrbtišča.
-tehnični pouk-strojni del
po standardu SIST EN 1792-1</t>
    </r>
  </si>
  <si>
    <t xml:space="preserve">Vso okovje kot so spone in kjučavnice so srednjega cenovnega razreda in so izvedeni po izbiri in potrditvi odgovornega projektanta. </t>
  </si>
  <si>
    <t>PULTI</t>
  </si>
  <si>
    <t>Konzolni pulti so pritrjeni na stene z ojačanimi jeklenimi konzolami. Te so barvane in pritrjene na steno z vijaki s primerno nosilnostjo. Delovne površine pultov so  izvedene iz vezanih plošč in lepljenega ultrapasa, z abs zaključki na treh robovih. Na robu proti uporabniku, je ultrapas potegnjen čez rob iverne plošče. Nad delovnimi pulti se izvede stenska obloga iz plute kaširane na leseni vlagoodporni plošči. Korpusi in fronte pultov so izdelane iz iveral lesenih plošč z ABS nalimki v debelini 2.0 mm z minimalnim radijem.</t>
  </si>
  <si>
    <t>Korpusi in fronte predalnikov so izdelane iz iveral lesenih plošč z ABS nalimki v debelini 2.0 mm z minimalnim radijem. Bolj obremenjeni deli kot so cokli so izdelane iz ultapasa na vezanih ploščah.  Drugi materiali so posebej označeni n a shemah. Vse plošče so zaključene z ABS nalimki v debelini 0.5 mm z minimalnim radijem. Vidni deli so zaključeni z ABS nalimki v debelini 2.0 mm z minimalnim radijem. Pod cokli so nameščeni drsni filci, ki preprečujejo prevrnitev in poškodbe tlaka. Vogali coklov so stikovani pod kotom 45° brez vidnega zaključka plošče. Lice cokla mora biti poravnano z robom spodnje police na vzdolžnih straneh omar. Na prečnih straneh je cokel poravnan s stranico!
Spodnje ploskve škatel imajo ravno tako čez celotno površino nalepljene drsne filce.
Vso okovje kot so spone in kjučavnice so srednjega cenovnega razreda in so izvedeni po izbiri in potrditvi odgovornega projektanta.
Vse police, ki niso potebne za konstrukcijsko stabilnost so premične.</t>
  </si>
  <si>
    <t>Table so v dveh izvedbah, zeleni, ki omogoča pisanje s kredami in pametne table, zato so pod njo pripeljane vse EI, ki so za takšno tablo potrebne. Pri montaži je potrebno biti pazljiv na izvedbo preko IE predpriprave za pametno tablo.</t>
  </si>
  <si>
    <t>PC.06</t>
  </si>
  <si>
    <t>Tuš kad 90/120/5 cm</t>
  </si>
  <si>
    <t>kvadratna tuš kad brez obloge, dimenzije 90x90 cm. Izdelana iz sanitarnega akrila ojačanega s steklenimi vlakni. Potrebno je vgraditi sifon fi 90. Izjemna odpornost na udarce, higienska (antibakterijska) površina, enostavno vzdrževanje in čiščenje, ekološko prijazen material, ki ga je mogoče reciklirati. Del ponudbe je tudi pipa z ročnim tušem iz programa kot na primer LAUFEN. V ponudbo je vključen tudi celoten material za izvedbo odtoka.</t>
  </si>
  <si>
    <t>kvadratna tuš kad brez obloge, dimenzije 90x120 cm. Izdelana iz sanitarnega akrila ojačanega s steklenimi vlakni. Potrebno je vgraditi sifon fi 90. Izjemna odpornost na udarce, higienska (antibakterijska) površina, enostavno vzdrževanje in čiščenje, ekološko prijazen material, ki ga je mogoče reciklirati. Del ponudbe je tudi pipa z ročnim tušem iz programa kot na primer LAUFEN. V ponudbo je vključen tudi celoten material za izvedbo odtoka.</t>
  </si>
  <si>
    <t>m2</t>
  </si>
  <si>
    <t>Okovje za kompakt sanitarne stene, zapiralo za vrata. 
Del poz.sanitarne stene.</t>
  </si>
  <si>
    <t>Okovje za kompakt sanitarne stene, tečaj za vrata.  
Del poz.sanitarne stene.</t>
  </si>
  <si>
    <t>Okovje za kompakt sanitarne stene, regulirna nogica 12mm. 
Del poz.sanitarne stene.</t>
  </si>
  <si>
    <t>vključeno s pokrovom na tiho zapiranje in splakovalno tipko, srednjega cenovnega razreda, kot naprimer program Laufen LIS AW1 AKTIVIRNA TIPKA KROM</t>
  </si>
  <si>
    <t>PC.06, PC.17</t>
  </si>
  <si>
    <t>Omara lesena s polnimi dvokrilnimi vrati, s dvemi po višini nastavljivimi policami. Končna obdelava laminat po izboru projektanta. RAL 1019. Vrata kompaktna plošča;
Velikost omare 80x40 cm višina 215 cm.
Cokelj višine 100 mm
ročaji po izboru arhitekta; vijačenje z notranje strani;
inox obešalne kljukice 3x / omaro
Opremljena so s ključavnico, plastično posodo za čevlje in inox kljukicami za obleke. omarica se prezračuje s PVC regami (gledati načrt). Materiali in obdelava kot ostala oprema (vključno s coklom in nogicami)</t>
  </si>
  <si>
    <r>
      <rPr>
        <b/>
        <sz val="11"/>
        <color theme="1"/>
        <rFont val="Segoe UI"/>
        <family val="2"/>
      </rPr>
      <t xml:space="preserve">Pisarniška omara
</t>
    </r>
    <r>
      <rPr>
        <sz val="11"/>
        <color theme="1"/>
        <rFont val="Segoe UI"/>
        <family val="2"/>
      </rPr>
      <t>Dvodelna omara s polnimi dvokrilnimi vrati, s štirimi po višini nastavljivimi policami. Končna obdelava laminat po izboru projektanta. RAL 1019. Velikost omare 120x40 cm višina 250 cm.
Cokelj višine 100 mm
ročaji po izboru arhitekta; vijačenje z notranje strani; Z zaklepanjem;</t>
    </r>
  </si>
  <si>
    <r>
      <rPr>
        <b/>
        <sz val="11"/>
        <color theme="1"/>
        <rFont val="Segoe UI"/>
        <family val="2"/>
      </rPr>
      <t xml:space="preserve">Pisarniška omara.
</t>
    </r>
    <r>
      <rPr>
        <sz val="11"/>
        <color theme="1"/>
        <rFont val="Segoe UI"/>
        <family val="2"/>
      </rPr>
      <t>Dvodelna omara z polnimi enokrilnimi vrati, s štirimi po višini nastavljivimi policami. Končna obdelava laminat po izboru projektanta. RAL 1019. Velikost omare 90x60 cm višina 250 cm.
Cokelj višine 100 mm
ročaji po izboru arhitekta; vijačenje z notranje strani; Z zaklepanjem;</t>
    </r>
  </si>
  <si>
    <r>
      <rPr>
        <b/>
        <sz val="11"/>
        <rFont val="Segoe UI"/>
        <family val="2"/>
      </rPr>
      <t>predavalna zelena</t>
    </r>
    <r>
      <rPr>
        <sz val="11"/>
        <rFont val="Segoe UI"/>
        <family val="2"/>
      </rPr>
      <t xml:space="preserve"> </t>
    </r>
    <r>
      <rPr>
        <b/>
        <sz val="11"/>
        <rFont val="Segoe UI"/>
        <family val="2"/>
      </rPr>
      <t>tabla</t>
    </r>
    <r>
      <rPr>
        <sz val="11"/>
        <rFont val="Segoe UI"/>
        <family val="2"/>
      </rPr>
      <t xml:space="preserve"> magnetna, v ALU okviru s poličko za odlaganje čez celotno dolžino. dim.360,0 x 120,0 cm
montaža na steno, višina spodnjega roba 90cm</t>
    </r>
  </si>
  <si>
    <r>
      <rPr>
        <b/>
        <sz val="11"/>
        <rFont val="Segoe UI"/>
        <family val="2"/>
      </rPr>
      <t>pametna tabla</t>
    </r>
    <r>
      <rPr>
        <sz val="11"/>
        <rFont val="Segoe UI"/>
        <family val="2"/>
      </rPr>
      <t xml:space="preserve"> za predavanje,
dim.180,0 x 130,0 cm
montaža na steno, višina spodnjega roba 90cm:</t>
    </r>
  </si>
  <si>
    <r>
      <rPr>
        <b/>
        <sz val="9"/>
        <color theme="1"/>
        <rFont val="Segoe UI"/>
        <family val="2"/>
      </rPr>
      <t>keramični umivalnik</t>
    </r>
    <r>
      <rPr>
        <sz val="9"/>
        <color theme="1"/>
        <rFont val="Segoe UI"/>
        <family val="2"/>
      </rPr>
      <t xml:space="preserve"> bel 40/60/13 
umivalnik pravokotnega dizajna iz kakovostne keramike z prelivom in luknjo za armaturo na sredini. Namenjen za  stensko montažo.Del ponudbe je tudi pipa iz programa kot na primer LAUFEN. V ponudbo je vključen tudi celoten material za izvedbo odtoka.
</t>
    </r>
  </si>
  <si>
    <r>
      <rPr>
        <b/>
        <sz val="9"/>
        <color theme="1"/>
        <rFont val="Segoe UI"/>
        <family val="2"/>
      </rPr>
      <t>sanitarne stene</t>
    </r>
    <r>
      <rPr>
        <sz val="9"/>
        <color theme="1"/>
        <rFont val="Segoe UI"/>
        <family val="2"/>
      </rPr>
      <t xml:space="preserve">
kompakt plošče, grafit siva 12mm, črna sredica, ima visoko vodoodpornost in visoko mehansko odpornost, s požarno odpornsotjo B2 in odpornostjo na kemikalije za enostavno čiščenje z barvno obstojnostjo. Stene predhodno izdelane in montirane v mestu skupaj z regulirnimi nogicami 12mm (poz.3). 
Višina zgornjega roba sten je 220 cm, oziroma je poravnan z zaključkom keramike in zgornjim robom vrat. Spodnji rob plošč na višini 10 cm od končnega tlaka.
</t>
    </r>
  </si>
  <si>
    <r>
      <rPr>
        <b/>
        <sz val="9"/>
        <color theme="1"/>
        <rFont val="Segoe UI"/>
        <family val="2"/>
      </rPr>
      <t>vrata v sanitarnih stenah</t>
    </r>
    <r>
      <rPr>
        <sz val="9"/>
        <color theme="1"/>
        <rFont val="Segoe UI"/>
        <family val="2"/>
      </rPr>
      <t xml:space="preserve"> iz kompakt plošč je del sanitarnih sten in s tem ponudbe.
Vrata imajo okovje z zapiralom in tečaji za vrata poz.1 in 2.</t>
    </r>
  </si>
  <si>
    <t xml:space="preserve">PC.02, NC.08,
NC.09 </t>
  </si>
  <si>
    <t>PC.01, 
PC.02,
PC.03, 
PC.04, 
PC.05, 
NC.01, 
NC.02, 
NC.03, 
NC.04</t>
  </si>
  <si>
    <t>m1</t>
  </si>
  <si>
    <t>PC.01, PC.03, PC.04, PC.05,PC.06
PC.17, NC.01,NC.02,NC.03,NC.04</t>
  </si>
  <si>
    <t>PC.07 oder</t>
  </si>
  <si>
    <t>Mz.08</t>
  </si>
  <si>
    <t>PB.04</t>
  </si>
  <si>
    <t>Mz.09</t>
  </si>
  <si>
    <t>PB.05</t>
  </si>
  <si>
    <t>Mz.10</t>
  </si>
  <si>
    <t>PB.03</t>
  </si>
  <si>
    <t>Bk.01</t>
  </si>
  <si>
    <t>Bk.03</t>
  </si>
  <si>
    <t>Bk.02</t>
  </si>
  <si>
    <t>Bk.04</t>
  </si>
  <si>
    <t>St.04</t>
  </si>
  <si>
    <t>PB.03, PB.04, PB.05</t>
  </si>
  <si>
    <t>PB.03, PB.04,</t>
  </si>
  <si>
    <r>
      <rPr>
        <b/>
        <sz val="11"/>
        <color theme="1"/>
        <rFont val="Segoe UI"/>
        <family val="2"/>
      </rPr>
      <t xml:space="preserve">Stol 
</t>
    </r>
    <r>
      <rPr>
        <sz val="11"/>
        <color theme="1"/>
        <rFont val="Segoe UI"/>
        <family val="2"/>
      </rPr>
      <t>s kovinskim črnim podnožjem na štirih nogah, ter rokonasloni, in lesenim črnim sediščem, kot pr.: Škerjanc, Osakka R. 
-ravnatelj, pomočnik ravnatelja
po standardu SIST EN 1792-1</t>
    </r>
  </si>
  <si>
    <t>Ta.03</t>
  </si>
  <si>
    <t>PB.03, PB.04</t>
  </si>
  <si>
    <t xml:space="preserve">Omare so izdelane iz iveral lesenih plošč. Bolj obremenjeni deli kot so cokli in noge omar so izdelane iz ultrapasa na vezanih ploščah. Pulti so izdelani iz ultrapasa na vlagoodporni iverni plošči.  Drugi materiali so posebej označeni na shemah. Vse plošče so zaključene z ABS nalimki v debelini 0.5 mm z minimalnim radijem. Vidni deli so zaključeni z ABS nalimki v debelini 2.0 mm z minimalnim radijem. Kjer je cokel tudi nosilni element omare, se na stiku s tlemi namesti noge z minimano višino. V nasprotnem primeru so pod omarami nameščene noge višine 10cm, na katero se pritrdi cokel. V tem primeru so vogali cokla stikovani pod kotom 45° brez vidnega zaključka plošče. Lice cokla mora biti poravnano z robom spodnje police na vzdolžnih straneh omar. Na prečnih straneh je cokel poravnan s stranico! Vse je določeno v posameznih shemah na priloženih načrtih.
Omare se ločijo po funkciji, dimenzijah, načinu montaže, po obdelavi in izgledu. Omare se ločijo po vratih (polna vrata, delno zastekljena vrata ali brez vrat - regal), s premičnimi policami (možnost nastavitve polic v vertikalni smeri za cca 3,2 cm), z izvlečnimi policami na teleskopskih vodilih, s predali na teleskopskih vodilih...
Omare v celoti (stranice, hrbtišče, police in krila) izdelati iz ivernih plošč, obojestransko obdelanih z laminatom skupne debeline 20 mm z ABS nalimki deb 2mm. Laminat mora biti kvaliteten, odporen na mokro čiščenje, dezinfekcijo ter udarce. Barve notranjega laminata, zunanjega laminata in ABS robnih trakov določi projektant.
</t>
  </si>
  <si>
    <t xml:space="preserve">Premične police so na vseh štirih robovih obdelane z ABS nalimki. Police dolžine do 80 cm, skupna debelina 22 mm, police dolžine nad 80 cm pa skupna debelina 25 mm. Kovinski nosilci polic so poglobljeni v polico po sistemu "tm", izvlečne police so v teleskopskih kovinskih vodilih s stop zavoro pri omarah globine 60 cm in so opremljene z varovalno ograjico.
Vso okovje kot so spone in kjučavnice so srednjega cenovnega razreda in so izvedeni po izbiri in potrditvi odgovornega projektanta. Kljuke se dobavlja in vgrajuje po predhodno izdelanem in potrjenem vzorcu. Vse police ki niso potebne za konstrukcijsko stabilnost so premične.
Vrata omar se odpirajo za 90-180 stopinj. Vrata pri visokih omarah opremiti z najmanj tremi odmičnimi tečaji na krilo, pri nizkih omarah pa z 2 tečajema. Tečaji morajo biti kvalitetni, kovinski, ob sunkovitem odpiranju vrata ne smejo izpasti s tečajev. Če je omara delno ali v celoti zastekljena, so okvirji krila narejeni iz inox ali alu profilov, max širine 20 mm, z ustreznim okovjem. Steklo prosojno, kaljeno, varnostno, debeline 4 mm po izboru projektanta. Vrata garderobnih omar in kaset so iz HPL plošč.
Omare obešene na steno - sidranje na steno na višini 88 cm in 203 cm od tal, kjer morajo biti že izvedene ojačitve znotraj mavčno-kartonskih sten ali pa so postavljene na nerjavne noge z možnostjo regulacije višine ali pohištvene noge minimalne višine 10 cm.
</t>
  </si>
  <si>
    <t>Obešene omare na suhomontažnih predelnih stenah morajo biti obešene na točno določeni višini, kjer so previdene posebne skrite ojačitve. V kolikor ojačitev ni bila izvedena, se mora pri montaži uporabiti posebne vijake za votle stene. Omare obešene na stene, morajo imeti na mestih sidranja ojačano hrbtišče po celi širini omare (na višini sidranja) s ploščatim profilom iz nerjavnega jekla 40x2mm,sidranje na stene s posebnimi vijaki za votle stenske konstrukcije.
Finalna obloga vseh pohištvenih elementov v prostoru mora biti poenotena.
Predale izdelati po sistemu metabox, v teleskopskih vodilih s stop zavoro, nosilnost vsaj 30 kg. Stranski stranici predala morata biti kovinski in zagotavljati poln izvlek. Vodila predalov kovinska in s koleščki, izvlek predala nadzorovan in sinhroniziran z obremenitvijo predala, tiho zapiranje. Čela predalov iz iverala, obojestransko obdelane z laminatom, skupne debelin cca 20mm, oz v enaki debelini kot so vrata omaric. Barva notranjega laminata bela, barva zunanjega laminata in nalimkov po izbrani barvi projektanta. Višina predala je cca 3cm nižja od zgornjega roba čela predala, pri predalnikih na zaklepanje pa cca 5 cm.
Ročaji so iz nerjavnih kovinskih profilov -alu ali medenina profilov, velikost in oblika po izbiri projektanta.</t>
  </si>
  <si>
    <t>Om.11</t>
  </si>
  <si>
    <t>KLOPI</t>
  </si>
  <si>
    <t>Kl.01</t>
  </si>
  <si>
    <t>PC.34</t>
  </si>
  <si>
    <t>Kl.02</t>
  </si>
  <si>
    <t>PC.34
garderobe učenci</t>
  </si>
  <si>
    <t>PC.01, PC.03,  PC.04, NC.01, 
NC.02, NC.03, 
NC.04</t>
  </si>
  <si>
    <t>Korpusi in fronte so izdelane iz iveral lesenih plošč debeline 25mm z ABS nalimki v debelini 2.0 mm v iztgledu hrast ali smreka z minimalnim radijem. Drugi materiali so posebej označeni na shemah. Vse plošče so zaključene z ABS nalimki v debelini 0.5 mm z minimalnim radijem. Vidni deli so zaključeni z ABS nalimki v izgledu hrast ali smreka v debelini 2.0 mm z minimalnim radijem. Pod cokli so nameščeni drsni filci, ki preprečujejo prevrnitev in poškodbe tlaka. Vogali stikovani pod kotom 45° brez vidnega zaključka plošče.</t>
  </si>
  <si>
    <t xml:space="preserve"> </t>
  </si>
  <si>
    <t>kot.naprimer.: GROHE kopalniška armatura enoročna za umivalnik Essence New 23589001</t>
  </si>
  <si>
    <t>enoročna armatura
višina armature 174 mm
za umivalnik 1/2"
Velikost S
Vgradnja na eno odprtino
Kovinska ročica
Z omejevalnikom temperature
Keramična kartuša, 28 mm
Svetleče kromirano
Perlator 5.7 l/min</t>
  </si>
  <si>
    <t>Kpl</t>
  </si>
  <si>
    <t>PC.31
jedilnica</t>
  </si>
  <si>
    <t>St.05</t>
  </si>
  <si>
    <r>
      <rPr>
        <b/>
        <sz val="11"/>
        <color theme="1"/>
        <rFont val="Segoe UI"/>
        <family val="2"/>
      </rPr>
      <t xml:space="preserve">Stol vrtljiv
</t>
    </r>
    <r>
      <rPr>
        <sz val="11"/>
        <color theme="1"/>
        <rFont val="Segoe UI"/>
        <family val="2"/>
      </rPr>
      <t>ravnatelj, tajništvo, pomočnik ravnatelja</t>
    </r>
    <r>
      <rPr>
        <b/>
        <sz val="11"/>
        <color theme="1"/>
        <rFont val="Segoe UI"/>
        <family val="2"/>
      </rPr>
      <t xml:space="preserve">
</t>
    </r>
    <r>
      <rPr>
        <sz val="11"/>
        <color theme="1"/>
        <rFont val="Segoe UI"/>
        <family val="2"/>
      </rPr>
      <t>vrtljiv, s kromiranim podnožjem na petih krakih z gumiranimi koleščki, nastavljiva višina sedišča in hrbtišča, ergonomskim vzglavnikom, 3D ergonomskim ročnim opiralom, z naslonom v mreži, z nastavljivim ledvenim delom, Siva barva blaga in siva mreža, kot pr.: Ergoles, Fusion. 
-ravnatelj, pomočnik ravnatelja, tajništvo
po standardu SIST EN 1792-1</t>
    </r>
  </si>
  <si>
    <t>St.06</t>
  </si>
  <si>
    <t>OSTALA OPREMA</t>
  </si>
  <si>
    <r>
      <t>Okvir z lamelami</t>
    </r>
    <r>
      <rPr>
        <sz val="11"/>
        <color theme="1"/>
        <rFont val="Segoe UI"/>
        <family val="2"/>
      </rPr>
      <t xml:space="preserve">
lesen okvir z vertikalnimi lamelami okoli radiatorja.
Glavni okvir dim.40/325/70 cm. je iz iverice 25mm, u ultrapasom bele barve. Nanj so pritrjene vertikalne lamele 6/65/2 cm v izgledu hrast ali smreka.
zamaknjene so 1 cm v notranjost.
Vse iveral lesene vlagoodporne plošče, končna obdelava ultrapas po izboru projektanta. 
Zaključki z ABS nalimki v isti barvi v debelini 2,0 mm z minimalnim radijem. Montaža vijačenje konzolno na AB steno s primernimi vijaki s spodnjim robom 10 cm od finalnega tlaka.
</t>
    </r>
  </si>
  <si>
    <r>
      <t>Okvir z lamelami</t>
    </r>
    <r>
      <rPr>
        <sz val="11"/>
        <color theme="1"/>
        <rFont val="Segoe UI"/>
        <family val="2"/>
      </rPr>
      <t xml:space="preserve">
lesen okvir z vertikalnimi lamelami okoli radiatorja.
Glavni okvir dim.40/225/70 cm. je iz iverice 25mm, u ultrapasom bele barve. Nanj so pritrjene vertikalne lamele 6/65/2 cm v izgledu hrast ali smreka.
zamaknjene so 1 cm v notranjost.
Vse iveral lesene vlagoodporne plošče, končna obdelava ultrapas po izboru projektanta. 
Zaključki z ABS nalimki v isti barvi v debelini 2,0 mm z minimalnim radijem. Montaža vijačenje konzolno na AB steno s primernimi vijaki s spodnjim robom 10 cm od finalnega tlaka.
</t>
    </r>
  </si>
  <si>
    <t>Shramba</t>
  </si>
  <si>
    <t>PC.31</t>
  </si>
  <si>
    <t>kpl</t>
  </si>
  <si>
    <r>
      <rPr>
        <b/>
        <sz val="11"/>
        <color theme="1"/>
        <rFont val="Segoe UI"/>
        <family val="2"/>
      </rPr>
      <t xml:space="preserve">stol jedilnica
</t>
    </r>
    <r>
      <rPr>
        <sz val="11"/>
        <color theme="1"/>
        <rFont val="Segoe UI"/>
        <family val="2"/>
      </rPr>
      <t>Stol s kovinskim podnožjem v beli barvi RAL 9010, v skladu z garnituro šolskih miz, višina 43 cm. Obvezno: možnost zlaganja večih stolov.
po standardu SIST EN 1792-1</t>
    </r>
  </si>
  <si>
    <t>PC.15
PC.06</t>
  </si>
  <si>
    <r>
      <rPr>
        <b/>
        <sz val="11"/>
        <color theme="1"/>
        <rFont val="Segoe UI"/>
        <family val="2"/>
      </rPr>
      <t xml:space="preserve">Omara učilnice 
</t>
    </r>
    <r>
      <rPr>
        <sz val="11"/>
        <color theme="1"/>
        <rFont val="Segoe UI"/>
        <family val="2"/>
      </rPr>
      <t xml:space="preserve">Dvodelna omara lesena s polnimi dvokrilnimi vrati, z po višini nastavljivimi policami. Končna obdelava laminat po izboru projektanta. RAL 1019. Vrata kompaktna plošča; Velikost omare 120x60 cm; skupna višina 250 cm. Cokelj višine 100 mm
ročaji po izboru arhitekta; vijačenje z notranje strani; Element je sestavljen iz dveh omar, razdeljenih po višini. Zgornji del omare je montiran na AB steno.
Omare so izdelane iz iveral lesenih plošč. Bolj obremenjeni deli kot so cokli in noge omar so izdelane iz ultapasa na vezanih ploščah. Pulti so izdelani iz ultrapasa na vlagoodporni iverni plošči.  Drugi materiali so posebej označeni na shemah. Vse plošče so zaključene z ABS nalimki v debelini 0.5 mm z minimalnim radijem. Vidni deli so zaključeni z ABS nalimki v debelini 2.0 mm z minimalnim radijem. Kjer je cokel tudi nosilni element omare, se na stiku s tlemi namesti noge z minimano višino. </t>
    </r>
  </si>
  <si>
    <t>V nasprotnem primeru so pod omarami nameščene noge višine 10cm, na kartero se pritrdi cokel. V tem primeru so vogali cokla stikovani pod kotom 45° brez vidnega zaključka plošče. Lice cokla mora biti poravnano z robom spodnje police na vzdolžnih straneh omar. Na prečnih straneh je cokel poravnan s stranico!
Vso okovje kot so spone in kjučavnice so srednjega cenovnega razreda in so izvedeni po izbiri in potrditvi odgovornega projektanta. Kljuke so izvedene po predhodno narejenem vzorcu.
Vse police ki niso potebne za konstrukcijsko stabilnost so premične.
Cena vključuje oba elementa, skupaj z delovnim pultom.</t>
  </si>
  <si>
    <r>
      <rPr>
        <b/>
        <sz val="11"/>
        <color theme="1"/>
        <rFont val="Segoe UI"/>
        <family val="2"/>
      </rPr>
      <t xml:space="preserve">Pisarniška omara.
</t>
    </r>
    <r>
      <rPr>
        <sz val="11"/>
        <color theme="1"/>
        <rFont val="Segoe UI"/>
        <family val="2"/>
      </rPr>
      <t xml:space="preserve">Slepa omara je izdelana iz iveral lesenih plošč. 
Omara služi skritju prezračevalnega jaška. Vrata služijo za zasilno servisiranje jaška.
Bolj obremenjeni deli kot so cokli in noge omar so izdelane iz ultapasa na vezanih ploščah. Drugi materiali so posebej označeni na shemah. Vse plošče so zaključene z ABS nalimki v debelini 0.5 mm z minimalnim radijem. Vidni deli so zaključeni z ABS nalimki v debelini 2.0 mm z minimalnim radijem. Kjer je cokel tudi nosilni element omare, se na stiku s tlemi namesti noge z minimano višino. V nasprotnem primeru so pod omarami nameščene noge višine 10cm, na kartero se pritrdi cokel. V tem primeru so vogali cokla stikovani pod kotom 45° brez vidnega zaključka plošče. Na prečnih straneh je cokel poravnan s stranico!
</t>
    </r>
  </si>
  <si>
    <t>Vso okovje kot so spone in kjučavnice so srednjega cenovnega razreda in so izvedeni po izbiri in potrditvi odgovornega projektanta. Kljuke so izvedene po predhodno narejenem vzorcu.
Vse police ki niso potebne za konstrukcijsko stabilnost so premične. Velikost omare 120x60 cm višina 250 cm.
Cokelj višine 100 mm
ročaji po izboru arhitekta; vijačenje z notranje strani; Z zaklepanjem;</t>
  </si>
  <si>
    <t xml:space="preserve">PC.02
PC.17
</t>
  </si>
  <si>
    <t>Pu.03</t>
  </si>
  <si>
    <r>
      <rPr>
        <b/>
        <sz val="11"/>
        <color theme="1"/>
        <rFont val="Segoe UI"/>
        <family val="2"/>
      </rPr>
      <t>miza, ravnatelj</t>
    </r>
    <r>
      <rPr>
        <sz val="11"/>
        <color theme="1"/>
        <rFont val="Segoe UI"/>
        <family val="2"/>
      </rPr>
      <t xml:space="preserve">
dim. 180x210cm
mizna plošča je izdelana iz vlagoodporne iverice 20 mm in obojestransko obdelana z belim ultrapasom, robovi so zaključeni z ABS trakom 2 mm v barvi z zgledom hrasta ali smreke. Podnožje je kovinsko, kot po splošnem opisu. Vse prašno barvano v barvi RAL 9005 oz. po izboru projektanta. Na pultih in podnožju predvideti odprtine in kanale za el. Inštalacijske in komunikacijske kable. Po nogah in veznikih je moč voditi električne vodnike; pod mizno ploščo je obešalo za računalnik; Zajeti vse – gledati risbo sheme Mz.10</t>
    </r>
  </si>
  <si>
    <t>Pult delovni 
dim. 60/420/72 cm
v tehnični učilnici z vgrajenimi električnimi vtičnicami. Celotna miza je priključena na talno dozo. Pult je iz vezanih plošč v barvi po barvni študiji. Fiksiran je v steno z inox vogalniki in na jeklenem podnožju. Podnožje je kovinsko, kot po splošnem opisu. Vse prašno barvano v barvi po izboru projektanta.
Mizne plošče so obojestransko oblepljene z ultrapasom, robovi obdelani ABS nalimki z vzorcem smreke. Mize so opremljene z drsniki iz polietilena. Pohištvo je v skladu s standardi : SIST ISO 5970, ISO 7174-1, ISO 7173, SIST ENV 12521, SIST EN1730. Vse barve in pozicijo določi projektant! Pult je izdelan po shemi Pu.01</t>
  </si>
  <si>
    <r>
      <rPr>
        <b/>
        <sz val="11"/>
        <color theme="1"/>
        <rFont val="Segoe UI"/>
        <family val="2"/>
      </rPr>
      <t>miza, tajništvo</t>
    </r>
    <r>
      <rPr>
        <sz val="11"/>
        <color theme="1"/>
        <rFont val="Segoe UI"/>
        <family val="2"/>
      </rPr>
      <t xml:space="preserve">
dim. 120x210cm
mizna plošča je izdelana iz vlagoodporne iverice 20 mm in obojestransko obdelana z belim ultrapasom, robovi so zaključeni z ABS trakom 2 mm v izgledu hrasta ali smreke. Podnožje je kovinsko, kot po splošnem opisu. Vse prašno barvano v barvi RAL 9005 oz. po izboru projektanta. Na pultih in podnožju predvideti odprtine in kanale za el. Inštalacijske in komunikacijske kable. Po nogah in veznikih je moč voditi električne vodnike; pod mizno ploščo je obešalo za računalnik; Zajeti vse – gledati risbo sheme Mz.09</t>
    </r>
  </si>
  <si>
    <r>
      <rPr>
        <b/>
        <sz val="11"/>
        <color theme="1"/>
        <rFont val="Segoe UI"/>
        <family val="2"/>
      </rPr>
      <t>miza, pomočnik ravnatelja</t>
    </r>
    <r>
      <rPr>
        <sz val="11"/>
        <color theme="1"/>
        <rFont val="Segoe UI"/>
        <family val="2"/>
      </rPr>
      <t xml:space="preserve">
dim. 120x210cm
mizna plošča je izdelana iz vlagoodporne iverice 20 mm in obojestransko obdelana z belim ultrapasom, robovi so zaključeni z ABS trakom 2 mm v izgledu hrasta ali smreke. Podnožje je kovinsko, kot po splošnem opisu. Vse prašno barvano v barvi RAL 9005 oz. po izboru projektanta. Na pultih in podnožju predvideti odprtine in kanale za el. Inštalacijske in komunikacijske kable. Po nogah in veznikih je moč voditi električne vodnike; pod mizno ploščo je obešalo za računalnik; Zajeti vse – gledati risbo sheme Mz.08</t>
    </r>
  </si>
  <si>
    <r>
      <rPr>
        <b/>
        <sz val="11"/>
        <color theme="1"/>
        <rFont val="Segoe UI"/>
        <family val="2"/>
      </rPr>
      <t>miza, kuharice</t>
    </r>
    <r>
      <rPr>
        <sz val="11"/>
        <color theme="1"/>
        <rFont val="Segoe UI"/>
        <family val="2"/>
      </rPr>
      <t xml:space="preserve">
dim. 60x230cm
mizna plošča je izdelana iz vlagoodporne iverice 20 mm in obojestransko obdelana z belim ultrapasom, robovi so zaključeni z ABS trakom 2 mm v v izgledu hrasta ali smreke. Podnožje je kovinsko, kot po splošnem opisu. Vse prašno barvano v barvi po izboru projektanta. Na pultih in podnožju predvideti odprtine in kanale za el. Inštalacijske in komunikacijske kable. Po nogah in veznikih je moč voditi električne vodnike; pod mizno ploščo je obešalo za računalnik; Zajeti vse – gledati risbo sheme Mz.07</t>
    </r>
  </si>
  <si>
    <r>
      <rPr>
        <b/>
        <sz val="11"/>
        <color theme="1"/>
        <rFont val="Segoe UI"/>
        <family val="2"/>
      </rPr>
      <t>Pisalna miza zbornica</t>
    </r>
    <r>
      <rPr>
        <sz val="11"/>
        <color theme="1"/>
        <rFont val="Segoe UI"/>
        <family val="2"/>
      </rPr>
      <t xml:space="preserve">
mizna plošča je izdelana iz vlagoodporne iverice 20 mm in obojestransko obdelana z belim ultrapasom, robovi so zaključeni z ABS trakom 2 mm v v izgledu hrasta ali smreke. Podnožje mize je iz jeklenih pohištvenih cevi preseka 3/3cm, prašno barvana v barvi RAL 9010; dim 140x60x72 cm; po nogah in veznikih je moč voditi električne vodnike; pod mizno ploščo je obešalo za računalnik; miza je izdelana po shemi Mz.03</t>
    </r>
  </si>
  <si>
    <r>
      <rPr>
        <b/>
        <sz val="11"/>
        <color theme="1"/>
        <rFont val="Segoe UI"/>
        <family val="2"/>
      </rPr>
      <t>Pisalna miza zbornica</t>
    </r>
    <r>
      <rPr>
        <sz val="11"/>
        <color theme="1"/>
        <rFont val="Segoe UI"/>
        <family val="2"/>
      </rPr>
      <t xml:space="preserve">
mizna plošča je izdelana iz vlagoodporne iverice 20 mm in obojestransko obdelana z belim ultrapasom, robovi so zaključeni z ABS trakom 2 mm v v izgledu hrasta ali smreke. Podnožje mize je iz jeklenih pohištvenih cevi preseka 3/3cm, prašno barvana v barvi RAL 9010; dim 70x60x72 cm; po nogah in veznikih je moč voditi električne vodnike; pod mizno ploščo je obešalo za računalnik; miza je izdelana po shemi Mz.04</t>
    </r>
  </si>
  <si>
    <r>
      <rPr>
        <b/>
        <sz val="11"/>
        <color theme="1"/>
        <rFont val="Segoe UI"/>
        <family val="2"/>
      </rPr>
      <t>Miza kateder</t>
    </r>
    <r>
      <rPr>
        <sz val="11"/>
        <color theme="1"/>
        <rFont val="Segoe UI"/>
        <family val="2"/>
      </rPr>
      <t xml:space="preserve"> iz vezanih plošč v barvi po barvni študiji. Mizne plošče so obojestransko oblepljene z ultrapasom, robovi obdelani ABS nalimki v izgledu hrasta ali smreke. Kovinsko podnožje ioz profilov 30mm v beli barvi RAL 9010. Kateder ima predalnik s cilindrično ključavnico - shema Pr.01. Mize so opremljene z drsniki iz polietilena. Kateder ima izrez za električne inštalacije in kljukico za obešanje. Pohištvo je v skladu s standardi : SIST ISO 5970, ISO 7174-1, ISO 7173, SIST ENV 12521, SIST EN1730. Vse barve in pozicijo določi projektant! Kateder je izdelan po shemi Mz.02</t>
    </r>
  </si>
  <si>
    <t xml:space="preserve">Delovne površine vseh miz so  izvedene iz ultrapasa nalepljenega na vlagoodporne iverne plošče, z ABS zaključki na vseh robovih. Ogrodje je izvedeno iz varjenih pohištvenih profilov, prašno barvanih v barvi po izbiri arhitekta. Drugi materiali so posebej označeni na shemah. Vse mize imajo plastične podložke, ki preprečujejo poškodbe finalnih tlakov. Površine so na ogrodje pritrjene preko vnaprej pripravljenih lukenj po detajlu.
Katedri so izdelani iz vezanih plošč. Delovna površina je iz ultrapasa na iverni plošči, z ABS nalimki z vseh strani v izgledu hrasta ali smreke. Izvlečni predali imajo vodila z mehkim zapiranjem.
Vso okovje kot so spone in kjučavnice so srednjega cenovnega razreda in so izvedeni po izbiri in potrditvi odgovornega projektanta. </t>
  </si>
  <si>
    <r>
      <rPr>
        <b/>
        <sz val="11"/>
        <color theme="1"/>
        <rFont val="Segoe UI"/>
        <family val="2"/>
      </rPr>
      <t>Prevozni pisarniški predalnik</t>
    </r>
    <r>
      <rPr>
        <sz val="11"/>
        <color theme="1"/>
        <rFont val="Segoe UI"/>
        <family val="2"/>
      </rPr>
      <t xml:space="preserve"> na gumiranih kolesih s ključavnico dim 40x50/60 cm s tremi predali pod mizami in pulti. Predale izvesti po sistemu metabox. Korpus predalnika izdelati iz HPL plošč, obdelan iz vseh strani. Finalna obdelava in barva predalnika mora biti usklajena z ostalo opremo v prostoru-mizo. Predalnik na kolesih (2 kolesi z zavoro, 2 brez, nosilnost enega kolesa min. 30 kg, višji kakovostni razred, kolesa ne smejo puščati sledi na tleh. V najvišjem predalu mora biti plastični vložek za pisarniške potrebščine. Vodila predalov kovinska in s koleščki, tiho zapiranje. Laminat po izboru projektanta. Ročaji so iz nerjavnih kovinskih ali alu profilov, velikost in oblika po izboru projektanta. </t>
    </r>
  </si>
  <si>
    <r>
      <rPr>
        <b/>
        <sz val="11"/>
        <rFont val="Segoe UI"/>
        <family val="2"/>
      </rPr>
      <t>tabla z obešalnikom</t>
    </r>
    <r>
      <rPr>
        <sz val="11"/>
        <rFont val="Segoe UI"/>
        <family val="2"/>
      </rPr>
      <t xml:space="preserve">
sestavljena je iz lesene iverice 20mm, profilov-kljuk za obešanje oblek (5kom) in magnetne bele table. Montaža z vijačenjem s skritimi vijaki in lepljeno na steno.
Vertikalni profili za obešanje v izgledu oreha, glavna plošča v izgledu hrast ali smreka.
Materijal iveral in ultrapas izgled les hrast ali smreka brez grč, z ABS zaključki 2mm. Montaža 
celotnega elementa 10cm od tal
Pritrjevanje na steno skrito. Spodnji rob panoja iznad talne zaokrožnice. Barva in vzorec po izboru projektanta.</t>
    </r>
  </si>
  <si>
    <r>
      <t>Klop v garderobi vhod</t>
    </r>
    <r>
      <rPr>
        <sz val="11"/>
        <color theme="1"/>
        <rFont val="Segoe UI"/>
        <family val="2"/>
      </rPr>
      <t xml:space="preserve">
Korpusi in fronte so izdelane iz iveral lesenih plošč debeline 25mm z ABS nalimki v debelini 2.0 mm v iztgledu hrast ali smreka z minimalnim radijem. Drugi materiali so posebej označeni na shemah. Vse plošče so zaključene z ABS nalimki v debelini 0.5 mm z minimalnim radijem. Vidni deli so zaključeni z ABS nalimki v izgledu hrast ali smreka v debelini 2.0 mm z minimalnim radijem. Pod cokli so nameščeni drsni filci, ki preprečujejo prevrnitev in poškodbe tlaka. Vogali stikovani pod kotom 45° brez vidnega zaključka plošče.
klop je dimenzij 200x60, visoka je 43 cm.</t>
    </r>
  </si>
  <si>
    <r>
      <t>Klop v garderobi kuharic in čistilk</t>
    </r>
    <r>
      <rPr>
        <sz val="11"/>
        <color theme="1"/>
        <rFont val="Segoe UI"/>
        <family val="2"/>
      </rPr>
      <t xml:space="preserve">
Korpusi in fronte so izdelane iz iveral lesenih plošč debeline 25mm z ABS nalimki v debelini 2.0 mm v iztgledu hrast ali smreka z minimalnim radijem. Drugi materiali so posebej označeni na shemah. Vse plošče so zaključene z ABS nalimki v debelini 0.5 mm z minimalnim radijem. Vidni deli so zaključeni z ABS nalimki v izgledu hrast ali smreka v debelini 2.0 mm z minimalnim radijem. Pod cokli so nameščeni drsni filci, ki preprečujejo prevrnitev in poškodbe tlaka. Vogali stikovani pod kotom 45° brez vidnega zaključka plošče.
klop je dimenzij 60x40, visoka je 43 cm.</t>
    </r>
  </si>
  <si>
    <t>POPIS DEL</t>
  </si>
  <si>
    <t>Osnovni podatki o projektni dokumentaciji:</t>
  </si>
  <si>
    <t>Številčna oznaka načrta in vrsta načrta:</t>
  </si>
  <si>
    <t>Investitor:</t>
  </si>
  <si>
    <t>Vrsta projektne dokumentacije:</t>
  </si>
  <si>
    <t>PZI</t>
  </si>
  <si>
    <t>Objekt:</t>
  </si>
  <si>
    <t>Številka projekta:</t>
  </si>
  <si>
    <t>Kraj in datum izdelave načrta:</t>
  </si>
  <si>
    <t>06 Oprema</t>
  </si>
  <si>
    <t>Občina Ivančna Gorica</t>
  </si>
  <si>
    <t>Sokolska ulica 8</t>
  </si>
  <si>
    <t>1296 Ivančna Gorica</t>
  </si>
  <si>
    <t>OŠ Ferda Vesela - rekonstrukcija in dozidava</t>
  </si>
  <si>
    <t>Šentvid pri Stični, november 2023</t>
  </si>
  <si>
    <t>SKUPNA REKAPITULACIJA</t>
  </si>
  <si>
    <t>SKUPAJ BREZ DDV:</t>
  </si>
  <si>
    <t>DDV:</t>
  </si>
  <si>
    <t>SKUPAJ Z DDV:</t>
  </si>
  <si>
    <t>SKUPAJ KLOPI</t>
  </si>
  <si>
    <t>SKUPAJ OMARE</t>
  </si>
  <si>
    <t>SKUPAJ MIZE</t>
  </si>
  <si>
    <t>SKUPAJ PULTI</t>
  </si>
  <si>
    <t>SKUPAJ PREDALNIKI</t>
  </si>
  <si>
    <t>SKUPAJ STOLI</t>
  </si>
  <si>
    <t>SKUPAJ OSTALA OPREMA</t>
  </si>
  <si>
    <t>TABLE</t>
  </si>
  <si>
    <t>SKUPAJ TABLE</t>
  </si>
  <si>
    <t>Kos.01</t>
  </si>
  <si>
    <t xml:space="preserve">Koš za ločevanje odpadkov (dvojni) iz nerjaveče kovine, z nožnim pedalom in notranjim košem z ročajem. 40 l;
</t>
  </si>
  <si>
    <t>učilnice</t>
  </si>
  <si>
    <t>pisarne, kabineti</t>
  </si>
  <si>
    <t>Kos.02</t>
  </si>
  <si>
    <t xml:space="preserve">Koš za ločevanje odpadkov (dvojni) iz PVC bele barve, z nožnim pedalom in notranjim košem z ročajem. 40 l;
</t>
  </si>
  <si>
    <t>PC.05
tehnika</t>
  </si>
  <si>
    <r>
      <rPr>
        <b/>
        <sz val="11"/>
        <color theme="1"/>
        <rFont val="Segoe UI"/>
        <family val="2"/>
      </rPr>
      <t>Delovni stol,</t>
    </r>
    <r>
      <rPr>
        <sz val="11"/>
        <color theme="1"/>
        <rFont val="Segoe UI"/>
        <family val="2"/>
      </rPr>
      <t xml:space="preserve"> kabineti za učitelje, kateder, zbornica,
srednji cenovni razred, kromirano podnožje, podnožje na petih krakih z gumiranimi koleščki, ki ne puščajo sledi, nastavljivi rokonasloni po višini in naklonu sedala in hrbtišča. Oblazinjen v vodoodbojno in pralno tkanino kot npr. Kvadra Hit preless, črna barva oziroma po dogovoru s projektantom.</t>
    </r>
  </si>
  <si>
    <r>
      <t>miza jedilnica-zložljiva</t>
    </r>
    <r>
      <rPr>
        <sz val="11"/>
        <color theme="1"/>
        <rFont val="Segoe UI"/>
        <family val="2"/>
      </rPr>
      <t xml:space="preserve">
zložljiva lesena miza, dim. 80x120cm  Gornje ploskve vseh miz, debeline 3 ali 3.5cm so obdelane z belim ultrapasom in abs zaključki. Mize in nastavki - pulti so zaprti z maskami (vezana plošča – hrast ali smreka), ki so obrobljene z masivo (hrast ali smreka) ali abs (hrast ali smreka). Podnožje je kovinsko, kot po splošnem opisu, z možnostjo zlaganja. Vse prašno barvano v barvi RAL 9010 oz. po izboru projektanta. Miza kot npr.: Wilkhahn mAx meeting table
Zajeti vse – gledati risbo sheme Mz.05</t>
    </r>
  </si>
  <si>
    <r>
      <rPr>
        <b/>
        <sz val="11"/>
        <color theme="1"/>
        <rFont val="Segoe UI"/>
        <family val="2"/>
      </rPr>
      <t>Garderobna omara.</t>
    </r>
    <r>
      <rPr>
        <sz val="11"/>
        <color theme="1"/>
        <rFont val="Segoe UI"/>
        <family val="2"/>
      </rPr>
      <t xml:space="preserve">
Dvodelna omara z polnimi enokrilnimi vrati na dveh višinah, vsaka polovica z dvema fiksnima policama. Končna obdelava laminat po izboru projektanta. RAL 1019. Velikost omare 35x30 cm višina 210 cm.
Cokelj višine 100 mm
ročaji po izboru arhitekta; vijačenje z notranje strani; Opremljena so s ključavnico, plastično posodo za čevlje in inox kljukicami za obleke. omarica se prezračuje z regami (gledati načrt). Materiali in obdelava kot ostala oprema (vključno s coklom in nogicami)
skupaj 160 elementov, oz. 320 garderob.</t>
    </r>
  </si>
  <si>
    <r>
      <rPr>
        <b/>
        <sz val="11"/>
        <color theme="1"/>
        <rFont val="Segoe UI"/>
        <family val="2"/>
      </rPr>
      <t>Garderobna omara.</t>
    </r>
    <r>
      <rPr>
        <sz val="11"/>
        <color theme="1"/>
        <rFont val="Segoe UI"/>
        <family val="2"/>
      </rPr>
      <t xml:space="preserve">
Enodelna omara z polnimi enokrilnimi vrati na dveh višinah, z dvema po višini nastavljivima policama. Končna obdelava laminat po izboru projektanta. RAL 1019. Velikost omare 35x40 cm višina 250 cm.
Cokelj višine 100 mm
ročaji po izboru arhitekta; vijačenje z notranje strani; Opremljena so s ključavnico, plastično posodo za čevlje in inox kljukicami za obleke. omarica se prezračuje s PVC regami (gledati načrt). Materiali in obdelava kot ostala oprema (vključno s coklom in nogicami)</t>
    </r>
  </si>
  <si>
    <t>Pult delovni 
dim. 60/435/72 cm
v tehnični učilnici z vgrajenimi električnimi vtičnicami. Celotna miza je priključena na talno dozo. Pult je iz vezanih plošč v barvi po barvni študiji. Z inox vogalniki in na jeklenem podnožju. Podnožje je kovinsko, kot po splošnem opisu. Vse prašno barvano v barvi po izboru projektanta.
Mizne plošče so obojestransko oblepljene z ultrapasom, robovi obdelani ABS nalimki z vzorcem smreke. Mize so opremljene z drsniki iz polietilena. Pohištvo je v skladu s standardi : SIST ISO 5970, ISO 7174-1, ISO 7173, SIST ENV 12521, SIST EN1730. Vse barve in pozicijo določi projektant! Pult je izdelan po shemi Pu.02</t>
  </si>
  <si>
    <r>
      <t xml:space="preserve">Boks za spravilo oderskih zaves
</t>
    </r>
    <r>
      <rPr>
        <sz val="11"/>
        <color theme="1"/>
        <rFont val="Segoe UI"/>
        <family val="2"/>
      </rPr>
      <t>lesen boks za odersko zaveso
530x20x215 cm (oz. poravnano z zg.robom vrat).
montaža na AB steno hodnika
Iveral lesene vlagoodporne plošče, končna obdelava ultrapas po izboru projektanta. RAL 7033. Z ojačitvami po višini za trdnost elementa.
Zaključki z ABS nalimki v isti barvi v debelini 2,0 mm z minimalnim radijem. Montaža vijačenje konzolno na AB steno s primernimi vijaki.</t>
    </r>
    <r>
      <rPr>
        <b/>
        <sz val="11"/>
        <color theme="1"/>
        <rFont val="Segoe UI"/>
        <family val="2"/>
      </rPr>
      <t xml:space="preserve">
</t>
    </r>
  </si>
  <si>
    <r>
      <t xml:space="preserve">Boks za spravilo oderskih zaves
</t>
    </r>
    <r>
      <rPr>
        <sz val="11"/>
        <color theme="1"/>
        <rFont val="Segoe UI"/>
        <family val="2"/>
      </rPr>
      <t>lesen boks za odersko zaveso
620x20x215 cm (oz. poravnano z zg.robom vrat).
montaža na AB steno hodnika
Iveral lesene vlagoodporne plošče, končna obdelava ultrapas po izboru projektanta. RAL 7033. Z ojačitvami po višini za trdnost elementa.
Zaključki z ABS nalimki v isti barvi v debelini 2,0 mm z minimalnim radijem. Montaža vijačenje konzolno na AB steno s primernimi vijaki.</t>
    </r>
    <r>
      <rPr>
        <b/>
        <sz val="11"/>
        <color theme="1"/>
        <rFont val="Segoe UI"/>
        <family val="2"/>
      </rPr>
      <t xml:space="preserve">
</t>
    </r>
  </si>
  <si>
    <r>
      <t xml:space="preserve">Lesena konstrukcija shrambe
</t>
    </r>
    <r>
      <rPr>
        <sz val="11"/>
        <color theme="1"/>
        <rFont val="Segoe UI"/>
        <family val="2"/>
      </rPr>
      <t xml:space="preserve">leseni okvirji z vertikalnimi lamelami
Konstrukcija je sestavljena iz treh tipov okvirjev z oznakami: Ok.A, Ok.B, Ok.C.
Glavni okvir preseka 100x40mm sestavljen iz 4 kosov, smreka-lepljenec, naravni izgled in zaščiteno s primernim premazom. Nanj so pritrjene vertikalne lamele preseka 80x40 cm v izgledu hrast ali smreka. Zamaknjene so 2 cm od zunanjega roba okvirja.
Element Ok.B so vrata, po celotni višini 435 cm. Vrata so montirana z vijačenjem in cementiranjem v talno oziroma stropno konstrukcijo z odmičnimi sponami. Upoštevati vse fazonske in montažne kose, ki so potrebni za kvalitetno montažo.
Zaključki z minimalnim radijem. Montaža celoten element vijačen in cementiran v tlak oziroma v nov element ali strop na zgornjem oz. spodnjem robu. Upoštevati postavitev elementa na 5mm gumirane podstavke. Skupaj cca. 2,02 m3
Glej načrt opreme:
</t>
    </r>
    <r>
      <rPr>
        <b/>
        <sz val="11"/>
        <color theme="1"/>
        <rFont val="Segoe UI"/>
        <family val="2"/>
      </rPr>
      <t>Ok.A  6 kos, Ok.B  2 kos, Ok.C  2 kos</t>
    </r>
  </si>
  <si>
    <t>Mz.11</t>
  </si>
  <si>
    <t>Om.07</t>
  </si>
  <si>
    <t>V nasprotnem primeru so pod omarami nameščene noge višine 10cm, na kartero se pritrdi cokel. V tem primeru so vogali cokla stikovani pod kotom 45° brez vidnega zaključka plošče. Na prečnih straneh je cokel poravnan s stranico! Vso okovje kot so spone in kjučavnice so srednjega cenovnega razreda in so izvedeni po izbiri in potrditvi odgovornega projektanta. Kljuke so izvedene po predhodno narejenem vzorcu.
Vse police ki niso potebne za konstrukcijsko stabilnost so premične. Velikost omare 120x60 cm višina 250 cm.
Cokelj višine 100 mm
ročaji po izboru arhitekta; vijačenje z notranje strani; Z zaklepanjem;</t>
  </si>
  <si>
    <t>Mz.01A</t>
  </si>
  <si>
    <t>Mz.01B</t>
  </si>
  <si>
    <t>Miza 65/65 cm, iz vezanih plošč v barvi po barvni študiji. Mizne plošče so obojestransko oblepljene z ultrapasom, robovi obdelani ABS nalimki v izgledu hrasta ali smreke.  Kovinsko podnožje iz profilov 30mm v beli barvi RAL 9010. Mize so opremljene z drsniki iz polietilena. Ima kljukico za obešanje. Pohištvo je v skladu s standardi : SIST ISO 5970, ISO 7174-1, ISO 7173, SIST ENV 12521, SIST EN1730. Vse barve in pozicijo določi projektant! Miza je izdelana po shemi Mz.01B.</t>
  </si>
  <si>
    <t>Miza130/65 cm iz vezanih plošč v barvi po barvni študiji. Mizne plošče so obojestransko oblepljene z ultrapasom, robovi obdelani ABS nalimki v izgledu hrasta ali smreke.  Kovinsko podnožje iz profilov 30mm v beli barvi RAL 9010. Mize so opremljene z drsniki iz polietilena. Ima kljukico za obešanje. Pohištvo je v skladu s standardi : SIST ISO 5970, ISO 7174-1, ISO 7173, SIST ENV 12521, SIST EN1730. Vse barve in pozicijo določi projektant! Miza je izdelana po shemi Mz.01A.</t>
  </si>
  <si>
    <t>Po.01</t>
  </si>
  <si>
    <t>PC.06
čistilke</t>
  </si>
  <si>
    <t xml:space="preserve">PC.06, </t>
  </si>
  <si>
    <t>PB.01
PB.02</t>
  </si>
  <si>
    <t>PC.01, PC.02, PC.03, PC.04,
PB.01, PB.02, NC.01, 
NC.02, 
NC.03,
NC.04, 
NC.07, NC.08, NC.09</t>
  </si>
  <si>
    <t>PC.01, PC.03, PC.04,
NC.01, 
NC.02, 
NC.03,
NC.04</t>
  </si>
  <si>
    <t xml:space="preserve">PC.31, PA.06
</t>
  </si>
  <si>
    <t>PA.07</t>
  </si>
  <si>
    <t>PC.08, PA.07</t>
  </si>
  <si>
    <t>Pult delovni 
dim. 80/200/72 cm
v tehnični učilnici z vgrajenimi električnimi vtičnicami. Celotna miza je priključena na talno dozo. Pult je iz vezanih plošč v barvi po barvni študiji. Fiksiran je v steno z inox vogalniki in na jeklenem podnožju. Podnožje je kovinsko, kot po splošnem opisu. Vse prašno barvano v barvi po izboru projektanta.
Mizne plošče so obojestransko oblepljene z ultrapasom, robovi obdelani ABS nalimki z vzorcem smreke. Mize so opremljene z drsniki iz polietilena. Pohištvo je v skladu s standardi : SIST ISO 5970, ISO 7174-1, ISO 7173, SIST ENV 12521, SIST EN1730. Vse barve in pozicijo določi projektant! Pult je izdelan po shemi Pu.03</t>
  </si>
  <si>
    <t>PC.01, PC.02, PC.03, PC.04,   PC.08, 
NC.01, 
NC.02, NC.03,
NC.04, NC.07, 
NC.08, NC.09,
PA.06,
PA.07</t>
  </si>
  <si>
    <t>PC.01,  PC.03, 
PC.04,
NC.01, 
NC.02, NC.03,
NC.04, PB.01, PB.02</t>
  </si>
  <si>
    <t>Po.02</t>
  </si>
  <si>
    <t>PC.16
garderoba kuharice</t>
  </si>
  <si>
    <t>Table so v dveh izvedbah, zeleni, ki omogoča pisanje s kredami in pametne table, zato so pod njo pripeljane vse EI, ki so za takšno tablo potrebne. Pri montaži je potrebno biti pazljiv na izvedbo preko IE predpriprave za umestitev zaslonov na dotik.</t>
  </si>
  <si>
    <r>
      <rPr>
        <b/>
        <sz val="11"/>
        <rFont val="Segoe UI"/>
        <family val="2"/>
      </rPr>
      <t>zaslon na dotik</t>
    </r>
    <r>
      <rPr>
        <sz val="11"/>
        <rFont val="Segoe UI"/>
        <family val="2"/>
      </rPr>
      <t xml:space="preserve"> za predavanje,
dim.180,0 x 130,0 cm
montaža na steno, višina spodnjega roba 90cm:</t>
    </r>
  </si>
  <si>
    <r>
      <t>police</t>
    </r>
    <r>
      <rPr>
        <sz val="11"/>
        <rFont val="Segoe UI"/>
        <family val="2"/>
      </rPr>
      <t xml:space="preserve">
lesene police dim.130x40 cm, montirane na AB steno, iz iverice 25mm, z ultrapasom bele barve.
Vse iveral lesene vlagoodporne plošče, končna obdelava ultrapas po izboru projektanta. 
Zaključki z ABS nalimki v isti barvi v debelini 2,0 mm z minimalnim radijem. Montaža vijačenje konzolno na AB steno s primernimi vijaki.
</t>
    </r>
  </si>
  <si>
    <r>
      <t>police</t>
    </r>
    <r>
      <rPr>
        <sz val="11"/>
        <rFont val="Segoe UI"/>
        <family val="2"/>
      </rPr>
      <t xml:space="preserve">
lesene police dim.30x40 cm, montirane na AB steno, iz iverice 25mm, z ultrapasom bele barve.
Vse iveral lesene vlagoodporne plošče, končna obdelava ultrapas po izboru projektanta. 
Zaključki z ABS nalimki v isti barvi v debelini 2,0 mm z minimalnim radijem. Montaža vijačenje konzolno na AB steno s primernimi vijaki.
</t>
    </r>
  </si>
  <si>
    <r>
      <rPr>
        <b/>
        <sz val="11"/>
        <rFont val="Segoe UI"/>
        <family val="2"/>
      </rPr>
      <t>Pisalna miza zbornica</t>
    </r>
    <r>
      <rPr>
        <sz val="11"/>
        <rFont val="Segoe UI"/>
        <family val="2"/>
      </rPr>
      <t xml:space="preserve">
mizna plošča je izdelana iz vlagoodporne iverice 20 mm in obojestransko obdelana z belim ultrapasom, robovi so zaključeni z ABS trakom 2 mm v v izgledu hrasta ali smreke. Podnožje mize je iz jeklenih pohištvenih cevi preseka 3/3cm, prašno barvana v barvi RAL 9010; dim 120x60x72 cm; po nogah in veznikih je moč voditi električne vodnike; pod mizno ploščo je obešalo za računalnik; miza je izdelana po shemi Mz.11</t>
    </r>
  </si>
  <si>
    <r>
      <rPr>
        <b/>
        <sz val="11"/>
        <rFont val="Segoe UI"/>
        <family val="2"/>
      </rPr>
      <t xml:space="preserve">Pisarniška omara.
</t>
    </r>
    <r>
      <rPr>
        <sz val="11"/>
        <rFont val="Segoe UI"/>
        <family val="2"/>
      </rPr>
      <t xml:space="preserve">omara je izdelana iz iveral lesenih plošč. 
Omara služi kot poštni predalniki/vitrine z omaricami in poštnimi odprtinami, s ključavnicami. Spodnji del globine 60cm je višini 90 cm, na katerega je naložen delovni pult 25mm. Montirane fronte z odpiranjem in ročaji.
Bolj obremenjeni deli kot so cokli in noge omar so izdelane iz ultapasa na vezanih ploščah. Drugi materiali so posebej označeni na shemah. Vse plošče so zaključene z ABS nalimki v debelini 0.5 mm z minimalnim radijem. Vidni deli so zaključeni z ABS nalimki v debelini 2.0 mm z minimalnim radijem. Kjer je cokel tudi nosilni element omare, se na stiku s tlemi namesti noge z minimano višino. </t>
    </r>
  </si>
  <si>
    <t>SKUPAJ S POPUSTOM BREZ DDV</t>
  </si>
  <si>
    <t>SPLOŠNA DOLOČILA</t>
  </si>
  <si>
    <t xml:space="preserve">IZPOLNJEVANJE POPISA
ponudniki vpišejo cene za posamezni element iz popisa  na delovnem listu "POHIŠTVO". </t>
  </si>
  <si>
    <r>
      <rPr>
        <b/>
        <sz val="9"/>
        <color rgb="FF000000"/>
        <rFont val="Arial"/>
        <family val="2"/>
        <charset val="238"/>
      </rPr>
      <t>SPLOŠNO</t>
    </r>
    <r>
      <rPr>
        <sz val="9"/>
        <color rgb="FF000000"/>
        <rFont val="Arial"/>
        <family val="2"/>
      </rPr>
      <t xml:space="preserve">
- Ponudnik mora izdelati ponudbo skladno z zahtevami iz opisov ter z upoštevanjem shem in tlorisne dispozicije opreme po prostorih.
 - Izvajalec mora pred dobavo/izdelavo opreme ter vgradnjo preveriti vse načrte ter bistvene mere. V kolikor se pojavljajo odstopanja, jih mora uskladiti s projektantom arhitekture.
- Vsa ponujena oprema mora biti nova, nerabljena in mora ustrezati vsem standardom za uporabo v prostorih namenjenim izbraževalni dejavnosti. Uporabljeni materiali morajo biti naravnega izvora in nestrupeni.
- Dimenzije opreme morajo biti prilagojene posamezni starostni skupini.
- Izbran ponudnik je dolžan izdelati in montirati opremo v celoti skladno z navedeno tehnično dokumentacijo. V primeru ugotovitve neskladja načrtov z izvedbo prostorov je izvajalec dolžan izdelati in montirati opremo tako, da bo v celoti zagotovljena prilagojenost opreme dejanskim razmeram v prostoru (dimenzije, instalacijski priključki, vgrajena oprema).
 - Oprema po naročilu naj bo vizualno usklajena s tipsko opremo, uporabljene naj bodo iste površinske obdelave, materiali in detajli.
- Izvajalec je dolžan dobaviti vzorčne izdelke za vsako podskupino izdelkov. Z dobavo lahko prične po potrditvi vzorčnih izdelkov.
 - Ponudnik je dolžan podati ponudbo v skladu z Uredbo o zelenem javnem naročanju (Temeljne in dodatne okoljske zahteve za pohištvo).</t>
    </r>
    <r>
      <rPr>
        <sz val="9"/>
        <color rgb="FF000000"/>
        <rFont val="Arial"/>
        <family val="2"/>
        <charset val="238"/>
      </rPr>
      <t xml:space="preserve">
</t>
    </r>
  </si>
  <si>
    <r>
      <rPr>
        <b/>
        <sz val="9"/>
        <color rgb="FF000000"/>
        <rFont val="Arial"/>
        <family val="2"/>
        <charset val="238"/>
      </rPr>
      <t>TEHNIČNE SPECIFIKACIJE</t>
    </r>
    <r>
      <rPr>
        <sz val="9"/>
        <color rgb="FF000000"/>
        <rFont val="Arial"/>
        <family val="2"/>
      </rPr>
      <t xml:space="preserve">
- Vse pohištvo mora biti proizvedeno iz okoljsko manj obremenjujočih materialov, zlasti iz lesa, in z okoljsko manj obremenjujočimi procesi.
- Delež lesa ali lesnih tvoriv v pohištvu mora znašati vsaj 70 % prostornine uporabljenih materialov za izdelavo pohištva.                                                                                                                               -Tehnične specifikacije za posameno vrsto pohištva opredeljeno pri posazeni skupini pohištva, načrtih in shemah.
</t>
    </r>
  </si>
  <si>
    <r>
      <t>POPUST (</t>
    </r>
    <r>
      <rPr>
        <i/>
        <sz val="10"/>
        <rFont val="Arial CE"/>
        <charset val="238"/>
      </rPr>
      <t>v %</t>
    </r>
    <r>
      <rPr>
        <i/>
        <sz val="12"/>
        <rFont val="Arial CE"/>
        <family val="2"/>
        <charset val="238"/>
      </rPr>
      <t>)</t>
    </r>
  </si>
  <si>
    <r>
      <t>VREDNOST POPUSTA (</t>
    </r>
    <r>
      <rPr>
        <i/>
        <sz val="10"/>
        <rFont val="Arial CE"/>
        <charset val="238"/>
      </rPr>
      <t>V EUR</t>
    </r>
    <r>
      <rPr>
        <i/>
        <sz val="12"/>
        <rFont val="Arial CE"/>
        <family val="2"/>
        <charset val="238"/>
      </rPr>
      <t>)</t>
    </r>
  </si>
  <si>
    <t>"Dobava in montaža pohištvene opreme za OŠ Ferda Vesela"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</si>
</sst>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_-* #,##0.00\ _€_-;\-* #,##0.00\ _€_-;_-* &quot;-&quot;??\ _€_-;_-@_-"/>
    <numFmt numFmtId="165" formatCode="_-* #,##0.00&quot; SIT&quot;_-;\-* #,##0.00&quot; SIT&quot;_-;_-* \-??&quot; SIT&quot;_-;_-@_-"/>
    <numFmt numFmtId="166" formatCode="_-* #,##0.00\ &quot;SIT&quot;_-;\-* #,##0.00\ &quot;SIT&quot;_-;_-* &quot;-&quot;??\ &quot;SIT&quot;_-;_-@_-"/>
    <numFmt numFmtId="167" formatCode="_-* #,##0.00\ _S_I_T_-;\-* #,##0.00\ _S_I_T_-;_-* &quot;-&quot;??\ _S_I_T_-;_-@_-"/>
    <numFmt numFmtId="168" formatCode="&quot; € &quot;#,##0.00&quot; &quot;;&quot;-€ &quot;#,##0.00&quot; &quot;;&quot; € -&quot;#&quot; &quot;;&quot; &quot;@&quot; &quot;"/>
  </numFmts>
  <fonts count="53">
    <font>
      <sz val="11"/>
      <color theme="1"/>
      <name val="Calibri"/>
      <family val="2"/>
      <charset val="238"/>
      <scheme val="minor"/>
    </font>
    <font>
      <sz val="11"/>
      <color theme="1"/>
      <name val="Calibri"/>
      <family val="2"/>
      <charset val="238"/>
      <scheme val="minor"/>
    </font>
    <font>
      <sz val="10"/>
      <name val="Arial CE"/>
    </font>
    <font>
      <sz val="11"/>
      <color indexed="8"/>
      <name val="Calibri"/>
      <family val="2"/>
      <charset val="238"/>
    </font>
    <font>
      <sz val="11"/>
      <color rgb="FF000000"/>
      <name val="Calibri"/>
      <family val="2"/>
      <charset val="238"/>
    </font>
    <font>
      <sz val="10"/>
      <color indexed="24"/>
      <name val="Arial"/>
      <family val="2"/>
    </font>
    <font>
      <sz val="10"/>
      <name val="Arial"/>
      <family val="2"/>
    </font>
    <font>
      <sz val="11"/>
      <name val="Times New Roman CE"/>
    </font>
    <font>
      <b/>
      <sz val="9"/>
      <name val="Segoe UI"/>
      <family val="2"/>
    </font>
    <font>
      <sz val="11"/>
      <color theme="1"/>
      <name val="Segoe UI"/>
      <family val="2"/>
    </font>
    <font>
      <sz val="9"/>
      <name val="Segoe UI"/>
      <family val="2"/>
    </font>
    <font>
      <b/>
      <sz val="11"/>
      <color theme="1"/>
      <name val="Segoe UI"/>
      <family val="2"/>
    </font>
    <font>
      <sz val="9"/>
      <color rgb="FF333333"/>
      <name val="Segoe UI"/>
      <family val="2"/>
    </font>
    <font>
      <b/>
      <sz val="11"/>
      <name val="Segoe UI"/>
      <family val="2"/>
    </font>
    <font>
      <sz val="11"/>
      <name val="Segoe UI"/>
      <family val="2"/>
    </font>
    <font>
      <sz val="9"/>
      <color theme="1"/>
      <name val="Segoe UI"/>
      <family val="2"/>
    </font>
    <font>
      <b/>
      <sz val="9"/>
      <color theme="1"/>
      <name val="Segoe UI"/>
      <family val="2"/>
    </font>
    <font>
      <b/>
      <sz val="11"/>
      <color theme="1"/>
      <name val="Calibri"/>
      <family val="2"/>
      <charset val="238"/>
      <scheme val="minor"/>
    </font>
    <font>
      <sz val="10"/>
      <name val="Arial CE"/>
      <family val="2"/>
      <charset val="238"/>
    </font>
    <font>
      <sz val="10"/>
      <name val="Times New Roman"/>
      <family val="1"/>
      <charset val="238"/>
    </font>
    <font>
      <b/>
      <sz val="10"/>
      <name val="Arial"/>
      <family val="2"/>
    </font>
    <font>
      <sz val="9"/>
      <name val="Arial"/>
      <family val="2"/>
    </font>
    <font>
      <b/>
      <i/>
      <sz val="12"/>
      <name val="Arial"/>
      <family val="2"/>
      <charset val="238"/>
    </font>
    <font>
      <sz val="10"/>
      <name val="Arial"/>
      <family val="2"/>
      <charset val="238"/>
    </font>
    <font>
      <b/>
      <sz val="12"/>
      <name val="Arial"/>
      <family val="2"/>
      <charset val="238"/>
    </font>
    <font>
      <b/>
      <sz val="18"/>
      <name val="Arial"/>
      <family val="2"/>
      <charset val="238"/>
    </font>
    <font>
      <b/>
      <i/>
      <sz val="10"/>
      <name val="Arial"/>
      <family val="2"/>
      <charset val="238"/>
    </font>
    <font>
      <b/>
      <i/>
      <sz val="14"/>
      <name val="Arial"/>
      <family val="2"/>
    </font>
    <font>
      <i/>
      <sz val="10"/>
      <name val="SL Dutch"/>
    </font>
    <font>
      <sz val="10"/>
      <name val="Arial CE"/>
      <charset val="238"/>
    </font>
    <font>
      <sz val="10"/>
      <name val="MS Sans Serif"/>
      <family val="2"/>
      <charset val="238"/>
    </font>
    <font>
      <sz val="10"/>
      <name val="EECharter BT"/>
      <charset val="238"/>
    </font>
    <font>
      <sz val="11"/>
      <color theme="1"/>
      <name val="Calibri"/>
      <family val="2"/>
      <scheme val="minor"/>
    </font>
    <font>
      <sz val="11"/>
      <name val="Arial Narrow"/>
      <family val="2"/>
    </font>
    <font>
      <sz val="12"/>
      <name val="SLO Times New Roman"/>
    </font>
    <font>
      <sz val="10"/>
      <name val="Times New Roman CE"/>
      <charset val="238"/>
    </font>
    <font>
      <i/>
      <sz val="12"/>
      <name val="Arial"/>
      <family val="2"/>
    </font>
    <font>
      <sz val="12"/>
      <name val="Arial CE"/>
      <family val="2"/>
      <charset val="238"/>
    </font>
    <font>
      <i/>
      <sz val="12"/>
      <color indexed="48"/>
      <name val="Arial"/>
      <family val="2"/>
    </font>
    <font>
      <i/>
      <sz val="12"/>
      <name val="Arial CE"/>
      <family val="2"/>
      <charset val="238"/>
    </font>
    <font>
      <b/>
      <i/>
      <sz val="12"/>
      <name val="Arial CE"/>
      <family val="2"/>
      <charset val="238"/>
    </font>
    <font>
      <b/>
      <i/>
      <sz val="12"/>
      <name val="Arial CE"/>
      <charset val="238"/>
    </font>
    <font>
      <sz val="10"/>
      <color indexed="8"/>
      <name val="Arial"/>
      <family val="2"/>
    </font>
    <font>
      <b/>
      <sz val="11"/>
      <color theme="1"/>
      <name val="Segoe UI"/>
      <family val="2"/>
      <charset val="238"/>
    </font>
    <font>
      <b/>
      <sz val="11"/>
      <name val="Segoe UI"/>
      <family val="2"/>
      <charset val="238"/>
    </font>
    <font>
      <sz val="11"/>
      <color theme="4"/>
      <name val="Segoe UI"/>
      <family val="2"/>
    </font>
    <font>
      <i/>
      <sz val="12"/>
      <name val="Arial CE"/>
      <charset val="238"/>
    </font>
    <font>
      <b/>
      <sz val="11"/>
      <color rgb="FF000000"/>
      <name val="Arial"/>
      <family val="2"/>
    </font>
    <font>
      <b/>
      <sz val="9"/>
      <color rgb="FF000000"/>
      <name val="Arial"/>
      <family val="2"/>
      <charset val="238"/>
    </font>
    <font>
      <sz val="11"/>
      <color theme="1"/>
      <name val="Arial"/>
      <family val="2"/>
    </font>
    <font>
      <sz val="9"/>
      <color rgb="FF000000"/>
      <name val="Arial"/>
      <family val="2"/>
      <charset val="238"/>
    </font>
    <font>
      <sz val="9"/>
      <color rgb="FF000000"/>
      <name val="Arial"/>
      <family val="2"/>
    </font>
    <font>
      <i/>
      <sz val="10"/>
      <name val="Arial CE"/>
      <charset val="238"/>
    </font>
  </fonts>
  <fills count="4">
    <fill>
      <patternFill patternType="none"/>
    </fill>
    <fill>
      <patternFill patternType="gray125"/>
    </fill>
    <fill>
      <patternFill patternType="solid">
        <fgColor theme="2"/>
        <bgColor indexed="64"/>
      </patternFill>
    </fill>
    <fill>
      <patternFill patternType="solid">
        <fgColor indexed="22"/>
        <bgColor indexed="27"/>
      </patternFill>
    </fill>
  </fills>
  <borders count="21">
    <border>
      <left/>
      <right/>
      <top/>
      <bottom/>
      <diagonal/>
    </border>
    <border>
      <left style="medium">
        <color theme="0" tint="-0.499984740745262"/>
      </left>
      <right style="medium">
        <color theme="0" tint="-0.499984740745262"/>
      </right>
      <top style="medium">
        <color theme="0" tint="-0.499984740745262"/>
      </top>
      <bottom style="medium">
        <color theme="0" tint="-0.499984740745262"/>
      </bottom>
      <diagonal/>
    </border>
    <border>
      <left style="medium">
        <color theme="0" tint="-0.14999847407452621"/>
      </left>
      <right/>
      <top style="medium">
        <color theme="0" tint="-0.14999847407452621"/>
      </top>
      <bottom style="medium">
        <color theme="0" tint="-0.14999847407452621"/>
      </bottom>
      <diagonal/>
    </border>
    <border>
      <left style="thin">
        <color rgb="FFC0C0C0"/>
      </left>
      <right style="thin">
        <color rgb="FFC0C0C0"/>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rgb="FFD9D9D9"/>
      </left>
      <right/>
      <top style="medium">
        <color rgb="FFD9D9D9"/>
      </top>
      <bottom style="medium">
        <color rgb="FFD9D9D9"/>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right/>
      <top/>
      <bottom style="double">
        <color indexed="64"/>
      </bottom>
      <diagonal/>
    </border>
    <border>
      <left/>
      <right/>
      <top style="thin">
        <color indexed="64"/>
      </top>
      <bottom style="medium">
        <color indexed="64"/>
      </bottom>
      <diagonal/>
    </border>
    <border>
      <left style="thin">
        <color rgb="FFC0C0C0"/>
      </left>
      <right/>
      <top/>
      <bottom/>
      <diagonal/>
    </border>
    <border>
      <left/>
      <right style="thin">
        <color rgb="FFC0C0C0"/>
      </right>
      <top/>
      <bottom/>
      <diagonal/>
    </border>
    <border>
      <left style="medium">
        <color indexed="64"/>
      </left>
      <right style="medium">
        <color indexed="64"/>
      </right>
      <top style="medium">
        <color indexed="64"/>
      </top>
      <bottom style="medium">
        <color indexed="64"/>
      </bottom>
      <diagonal/>
    </border>
    <border>
      <left/>
      <right style="medium">
        <color theme="0" tint="-0.499984740745262"/>
      </right>
      <top style="medium">
        <color theme="0" tint="-0.499984740745262"/>
      </top>
      <bottom style="medium">
        <color theme="0" tint="-0.499984740745262"/>
      </bottom>
      <diagonal/>
    </border>
    <border>
      <left/>
      <right/>
      <top/>
      <bottom style="thin">
        <color indexed="64"/>
      </bottom>
      <diagonal/>
    </border>
  </borders>
  <cellStyleXfs count="56">
    <xf numFmtId="0" fontId="0" fillId="0" borderId="0"/>
    <xf numFmtId="0" fontId="2" fillId="0" borderId="0"/>
    <xf numFmtId="0" fontId="1" fillId="0" borderId="0"/>
    <xf numFmtId="0" fontId="1" fillId="0" borderId="0"/>
    <xf numFmtId="0" fontId="1" fillId="0" borderId="0"/>
    <xf numFmtId="0" fontId="4" fillId="0" borderId="0"/>
    <xf numFmtId="3" fontId="5" fillId="0" borderId="0" applyFont="0" applyFill="0" applyBorder="0" applyAlignment="0" applyProtection="0"/>
    <xf numFmtId="0" fontId="6" fillId="0" borderId="0"/>
    <xf numFmtId="0" fontId="7" fillId="0" borderId="0"/>
    <xf numFmtId="0" fontId="18" fillId="0" borderId="0"/>
    <xf numFmtId="0" fontId="3" fillId="0" borderId="0"/>
    <xf numFmtId="0" fontId="30" fillId="0" borderId="0" applyNumberFormat="0" applyFont="0" applyFill="0" applyBorder="0" applyAlignment="0" applyProtection="0">
      <alignment vertical="top"/>
    </xf>
    <xf numFmtId="0" fontId="23" fillId="0" borderId="0"/>
    <xf numFmtId="0" fontId="29" fillId="0" borderId="0"/>
    <xf numFmtId="1" fontId="28" fillId="0" borderId="0"/>
    <xf numFmtId="9" fontId="18" fillId="0" borderId="0" applyFill="0" applyBorder="0" applyAlignment="0" applyProtection="0"/>
    <xf numFmtId="165" fontId="18" fillId="0" borderId="0" applyFill="0" applyBorder="0" applyAlignment="0" applyProtection="0"/>
    <xf numFmtId="0" fontId="23" fillId="0" borderId="0"/>
    <xf numFmtId="0" fontId="31" fillId="0" borderId="0"/>
    <xf numFmtId="166" fontId="31" fillId="0" borderId="0" applyFont="0" applyFill="0" applyBorder="0" applyAlignment="0" applyProtection="0"/>
    <xf numFmtId="0" fontId="23" fillId="0" borderId="0"/>
    <xf numFmtId="0" fontId="29" fillId="0" borderId="0"/>
    <xf numFmtId="0" fontId="1" fillId="0" borderId="0"/>
    <xf numFmtId="0" fontId="32" fillId="0" borderId="0"/>
    <xf numFmtId="164" fontId="32" fillId="0" borderId="0" applyFont="0" applyFill="0" applyBorder="0" applyAlignment="0" applyProtection="0"/>
    <xf numFmtId="44" fontId="32" fillId="0" borderId="0" applyFont="0" applyFill="0" applyBorder="0" applyAlignment="0" applyProtection="0"/>
    <xf numFmtId="44" fontId="1" fillId="0" borderId="0" applyFont="0" applyFill="0" applyBorder="0" applyAlignment="0" applyProtection="0"/>
    <xf numFmtId="0" fontId="29" fillId="0" borderId="0"/>
    <xf numFmtId="0" fontId="30" fillId="0" borderId="0" applyNumberFormat="0" applyFont="0" applyFill="0" applyBorder="0" applyAlignment="0" applyProtection="0">
      <alignment vertical="top"/>
    </xf>
    <xf numFmtId="0" fontId="18" fillId="0" borderId="0"/>
    <xf numFmtId="164" fontId="32" fillId="0" borderId="0" applyFont="0" applyFill="0" applyBorder="0" applyAlignment="0" applyProtection="0"/>
    <xf numFmtId="44" fontId="32" fillId="0" borderId="0" applyFont="0" applyFill="0" applyBorder="0" applyAlignment="0" applyProtection="0"/>
    <xf numFmtId="3" fontId="19" fillId="0" borderId="0"/>
    <xf numFmtId="0" fontId="29" fillId="0" borderId="0"/>
    <xf numFmtId="0" fontId="23" fillId="0" borderId="0"/>
    <xf numFmtId="0" fontId="35" fillId="0" borderId="0"/>
    <xf numFmtId="0" fontId="33" fillId="0" borderId="0"/>
    <xf numFmtId="0" fontId="29" fillId="0" borderId="0"/>
    <xf numFmtId="0" fontId="2" fillId="0" borderId="0"/>
    <xf numFmtId="0" fontId="23" fillId="0" borderId="0"/>
    <xf numFmtId="0" fontId="30" fillId="0" borderId="0"/>
    <xf numFmtId="0" fontId="34" fillId="0" borderId="0"/>
    <xf numFmtId="165" fontId="18" fillId="0" borderId="0" applyFill="0" applyBorder="0" applyAlignment="0" applyProtection="0"/>
    <xf numFmtId="167" fontId="23" fillId="0" borderId="0" applyFont="0" applyFill="0" applyBorder="0" applyAlignment="0" applyProtection="0"/>
    <xf numFmtId="167" fontId="23" fillId="0" borderId="0" applyFill="0" applyBorder="0" applyAlignment="0" applyProtection="0"/>
    <xf numFmtId="167" fontId="2" fillId="0" borderId="0" applyFont="0" applyFill="0" applyBorder="0" applyAlignment="0" applyProtection="0"/>
    <xf numFmtId="0" fontId="32" fillId="0" borderId="0"/>
    <xf numFmtId="0" fontId="23" fillId="0" borderId="0">
      <alignment wrapText="1"/>
    </xf>
    <xf numFmtId="0" fontId="23" fillId="0" borderId="0">
      <alignment wrapText="1"/>
    </xf>
    <xf numFmtId="0" fontId="42" fillId="0" borderId="0"/>
    <xf numFmtId="0" fontId="1" fillId="0" borderId="0"/>
    <xf numFmtId="0" fontId="1" fillId="0" borderId="0"/>
    <xf numFmtId="44" fontId="32" fillId="0" borderId="0" applyFont="0" applyFill="0" applyBorder="0" applyAlignment="0" applyProtection="0"/>
    <xf numFmtId="44" fontId="1" fillId="0" borderId="0" applyFont="0" applyFill="0" applyBorder="0" applyAlignment="0" applyProtection="0"/>
    <xf numFmtId="44" fontId="32" fillId="0" borderId="0" applyFont="0" applyFill="0" applyBorder="0" applyAlignment="0" applyProtection="0"/>
    <xf numFmtId="168" fontId="49" fillId="0" borderId="0"/>
  </cellStyleXfs>
  <cellXfs count="148">
    <xf numFmtId="0" fontId="0" fillId="0" borderId="0" xfId="0"/>
    <xf numFmtId="0" fontId="8" fillId="0" borderId="6" xfId="1" applyFont="1" applyBorder="1" applyAlignment="1">
      <alignment horizontal="center" wrapText="1"/>
    </xf>
    <xf numFmtId="0" fontId="8" fillId="0" borderId="5" xfId="1" applyFont="1" applyBorder="1" applyAlignment="1">
      <alignment horizontal="center" wrapText="1"/>
    </xf>
    <xf numFmtId="2" fontId="8" fillId="0" borderId="5" xfId="1" applyNumberFormat="1" applyFont="1" applyBorder="1" applyAlignment="1">
      <alignment horizontal="center" wrapText="1"/>
    </xf>
    <xf numFmtId="2" fontId="8" fillId="0" borderId="4" xfId="1" applyNumberFormat="1" applyFont="1" applyBorder="1" applyAlignment="1">
      <alignment horizontal="center" wrapText="1"/>
    </xf>
    <xf numFmtId="0" fontId="9" fillId="0" borderId="0" xfId="0" applyFont="1"/>
    <xf numFmtId="0" fontId="9" fillId="0" borderId="0" xfId="0" applyFont="1" applyAlignment="1">
      <alignment horizontal="left" vertical="top" wrapText="1"/>
    </xf>
    <xf numFmtId="2" fontId="10" fillId="0" borderId="1" xfId="0" applyNumberFormat="1" applyFont="1" applyBorder="1"/>
    <xf numFmtId="2" fontId="10" fillId="0" borderId="0" xfId="0" applyNumberFormat="1" applyFont="1"/>
    <xf numFmtId="0" fontId="11" fillId="0" borderId="0" xfId="0" applyFont="1"/>
    <xf numFmtId="0" fontId="9" fillId="0" borderId="0" xfId="0" applyFont="1" applyAlignment="1">
      <alignment horizontal="left" vertical="top"/>
    </xf>
    <xf numFmtId="0" fontId="11" fillId="0" borderId="0" xfId="0" applyFont="1" applyAlignment="1">
      <alignment horizontal="left" vertical="top" wrapText="1"/>
    </xf>
    <xf numFmtId="0" fontId="11" fillId="0" borderId="0" xfId="0" applyFont="1" applyAlignment="1">
      <alignment horizontal="left" vertical="top"/>
    </xf>
    <xf numFmtId="2" fontId="10" fillId="0" borderId="7" xfId="0" applyNumberFormat="1" applyFont="1" applyBorder="1"/>
    <xf numFmtId="2" fontId="8" fillId="0" borderId="0" xfId="0" applyNumberFormat="1" applyFont="1" applyAlignment="1">
      <alignment horizontal="left" vertical="center" wrapText="1"/>
    </xf>
    <xf numFmtId="0" fontId="10" fillId="0" borderId="0" xfId="0" applyFont="1" applyAlignment="1">
      <alignment horizontal="center"/>
    </xf>
    <xf numFmtId="0" fontId="12" fillId="0" borderId="0" xfId="0" applyFont="1" applyAlignment="1">
      <alignment wrapText="1"/>
    </xf>
    <xf numFmtId="0" fontId="10" fillId="0" borderId="0" xfId="0" applyFont="1"/>
    <xf numFmtId="0" fontId="13" fillId="0" borderId="6" xfId="1" applyFont="1" applyBorder="1" applyAlignment="1">
      <alignment horizontal="center" wrapText="1"/>
    </xf>
    <xf numFmtId="0" fontId="13" fillId="0" borderId="5" xfId="1" applyFont="1" applyBorder="1" applyAlignment="1">
      <alignment horizontal="center" wrapText="1"/>
    </xf>
    <xf numFmtId="2" fontId="13" fillId="0" borderId="5" xfId="1" applyNumberFormat="1" applyFont="1" applyBorder="1" applyAlignment="1">
      <alignment horizontal="center" wrapText="1"/>
    </xf>
    <xf numFmtId="2" fontId="13" fillId="0" borderId="4" xfId="1" applyNumberFormat="1" applyFont="1" applyBorder="1" applyAlignment="1">
      <alignment horizontal="center" wrapText="1"/>
    </xf>
    <xf numFmtId="2" fontId="14" fillId="0" borderId="1" xfId="0" applyNumberFormat="1" applyFont="1" applyBorder="1"/>
    <xf numFmtId="2" fontId="14" fillId="0" borderId="3" xfId="0" applyNumberFormat="1" applyFont="1" applyBorder="1" applyAlignment="1">
      <alignment horizontal="left" vertical="top" wrapText="1"/>
    </xf>
    <xf numFmtId="2" fontId="14" fillId="0" borderId="2" xfId="0" applyNumberFormat="1" applyFont="1" applyBorder="1"/>
    <xf numFmtId="0" fontId="1" fillId="0" borderId="0" xfId="0" applyFont="1"/>
    <xf numFmtId="0" fontId="8" fillId="0" borderId="5" xfId="1" applyFont="1" applyBorder="1" applyAlignment="1">
      <alignment horizontal="center"/>
    </xf>
    <xf numFmtId="0" fontId="15" fillId="0" borderId="0" xfId="0" applyFont="1" applyAlignment="1">
      <alignment horizontal="left" vertical="top"/>
    </xf>
    <xf numFmtId="0" fontId="15" fillId="0" borderId="0" xfId="0" applyFont="1" applyAlignment="1">
      <alignment horizontal="left" vertical="top" wrapText="1"/>
    </xf>
    <xf numFmtId="0" fontId="11" fillId="2" borderId="5" xfId="0" applyFont="1" applyFill="1" applyBorder="1" applyAlignment="1">
      <alignment horizontal="left" vertical="top"/>
    </xf>
    <xf numFmtId="0" fontId="9" fillId="2" borderId="5" xfId="0" applyFont="1" applyFill="1" applyBorder="1" applyAlignment="1">
      <alignment horizontal="left" vertical="top"/>
    </xf>
    <xf numFmtId="0" fontId="9" fillId="2" borderId="5" xfId="0" applyFont="1" applyFill="1" applyBorder="1"/>
    <xf numFmtId="0" fontId="9" fillId="2" borderId="10" xfId="0" applyFont="1" applyFill="1" applyBorder="1"/>
    <xf numFmtId="0" fontId="9" fillId="2" borderId="8" xfId="0" applyFont="1" applyFill="1" applyBorder="1" applyAlignment="1">
      <alignment horizontal="left" vertical="top"/>
    </xf>
    <xf numFmtId="0" fontId="11" fillId="2" borderId="5" xfId="0" applyFont="1" applyFill="1" applyBorder="1"/>
    <xf numFmtId="0" fontId="11" fillId="2" borderId="6" xfId="0" applyFont="1" applyFill="1" applyBorder="1"/>
    <xf numFmtId="0" fontId="8" fillId="0" borderId="5" xfId="1" applyFont="1" applyBorder="1" applyAlignment="1">
      <alignment horizontal="left" wrapText="1"/>
    </xf>
    <xf numFmtId="0" fontId="9" fillId="2" borderId="5" xfId="0" applyFont="1" applyFill="1" applyBorder="1" applyAlignment="1">
      <alignment horizontal="left"/>
    </xf>
    <xf numFmtId="0" fontId="9" fillId="0" borderId="0" xfId="0" applyFont="1" applyAlignment="1">
      <alignment horizontal="left" wrapText="1"/>
    </xf>
    <xf numFmtId="0" fontId="9" fillId="2" borderId="5" xfId="0" applyFont="1" applyFill="1" applyBorder="1" applyAlignment="1">
      <alignment horizontal="left" wrapText="1"/>
    </xf>
    <xf numFmtId="0" fontId="9" fillId="0" borderId="0" xfId="0" applyFont="1" applyAlignment="1">
      <alignment horizontal="left"/>
    </xf>
    <xf numFmtId="0" fontId="11" fillId="0" borderId="0" xfId="0" applyFont="1" applyAlignment="1">
      <alignment horizontal="left" wrapText="1"/>
    </xf>
    <xf numFmtId="0" fontId="9" fillId="0" borderId="0" xfId="0" applyFont="1" applyAlignment="1">
      <alignment wrapText="1"/>
    </xf>
    <xf numFmtId="17" fontId="24" fillId="0" borderId="0" xfId="9" applyNumberFormat="1" applyFont="1" applyAlignment="1">
      <alignment horizontal="left" vertical="top" wrapText="1"/>
    </xf>
    <xf numFmtId="0" fontId="21" fillId="0" borderId="0" xfId="9" applyFont="1" applyAlignment="1">
      <alignment horizontal="left" vertical="top"/>
    </xf>
    <xf numFmtId="0" fontId="6" fillId="0" borderId="0" xfId="9" applyFont="1" applyAlignment="1">
      <alignment horizontal="left" vertical="top"/>
    </xf>
    <xf numFmtId="49" fontId="24" fillId="0" borderId="0" xfId="9" applyNumberFormat="1" applyFont="1" applyAlignment="1">
      <alignment horizontal="left" vertical="top" wrapText="1"/>
    </xf>
    <xf numFmtId="49" fontId="20" fillId="3" borderId="0" xfId="9" applyNumberFormat="1" applyFont="1" applyFill="1" applyAlignment="1">
      <alignment horizontal="left" vertical="top"/>
    </xf>
    <xf numFmtId="49" fontId="24" fillId="3" borderId="0" xfId="9" applyNumberFormat="1" applyFont="1" applyFill="1" applyAlignment="1">
      <alignment horizontal="left" vertical="top" wrapText="1"/>
    </xf>
    <xf numFmtId="0" fontId="25" fillId="0" borderId="10" xfId="9" applyFont="1" applyBorder="1"/>
    <xf numFmtId="0" fontId="24" fillId="0" borderId="0" xfId="9" applyFont="1" applyAlignment="1">
      <alignment horizontal="left" vertical="top" wrapText="1"/>
    </xf>
    <xf numFmtId="0" fontId="26" fillId="0" borderId="0" xfId="9" applyFont="1" applyAlignment="1">
      <alignment horizontal="left" vertical="top"/>
    </xf>
    <xf numFmtId="0" fontId="24" fillId="0" borderId="0" xfId="9" applyFont="1" applyAlignment="1">
      <alignment horizontal="left" vertical="top"/>
    </xf>
    <xf numFmtId="0" fontId="43" fillId="0" borderId="0" xfId="0" applyFont="1"/>
    <xf numFmtId="0" fontId="17" fillId="0" borderId="0" xfId="0" applyFont="1"/>
    <xf numFmtId="2" fontId="13" fillId="0" borderId="3" xfId="0" applyNumberFormat="1" applyFont="1" applyBorder="1" applyAlignment="1">
      <alignment horizontal="left" vertical="top" wrapText="1"/>
    </xf>
    <xf numFmtId="0" fontId="11" fillId="0" borderId="0" xfId="0" applyFont="1" applyAlignment="1">
      <alignment horizontal="left"/>
    </xf>
    <xf numFmtId="0" fontId="22" fillId="0" borderId="0" xfId="9" applyFont="1" applyAlignment="1">
      <alignment horizontal="left" vertical="top" wrapText="1"/>
    </xf>
    <xf numFmtId="0" fontId="22" fillId="0" borderId="0" xfId="9" applyFont="1" applyAlignment="1">
      <alignment vertical="top"/>
    </xf>
    <xf numFmtId="0" fontId="22" fillId="0" borderId="0" xfId="9" applyFont="1" applyAlignment="1">
      <alignment horizontal="right" vertical="top"/>
    </xf>
    <xf numFmtId="0" fontId="22" fillId="0" borderId="14" xfId="9" applyFont="1" applyBorder="1" applyAlignment="1">
      <alignment vertical="top"/>
    </xf>
    <xf numFmtId="0" fontId="22" fillId="0" borderId="14" xfId="9" applyFont="1" applyBorder="1" applyAlignment="1">
      <alignment horizontal="left" vertical="top" wrapText="1"/>
    </xf>
    <xf numFmtId="0" fontId="22" fillId="0" borderId="14" xfId="9" applyFont="1" applyBorder="1" applyAlignment="1">
      <alignment horizontal="right" vertical="top"/>
    </xf>
    <xf numFmtId="4" fontId="22" fillId="0" borderId="0" xfId="9" applyNumberFormat="1" applyFont="1" applyAlignment="1">
      <alignment horizontal="center" vertical="top"/>
    </xf>
    <xf numFmtId="4" fontId="22" fillId="0" borderId="14" xfId="9" applyNumberFormat="1" applyFont="1" applyBorder="1" applyAlignment="1">
      <alignment horizontal="center" vertical="top"/>
    </xf>
    <xf numFmtId="49" fontId="22" fillId="0" borderId="14" xfId="9" applyNumberFormat="1" applyFont="1" applyBorder="1" applyAlignment="1">
      <alignment vertical="top"/>
    </xf>
    <xf numFmtId="49" fontId="22" fillId="0" borderId="0" xfId="9" applyNumberFormat="1" applyFont="1" applyAlignment="1">
      <alignment vertical="top"/>
    </xf>
    <xf numFmtId="0" fontId="27" fillId="0" borderId="15" xfId="9" applyFont="1" applyBorder="1" applyAlignment="1">
      <alignment horizontal="left" vertical="top"/>
    </xf>
    <xf numFmtId="0" fontId="27" fillId="0" borderId="15" xfId="9" applyFont="1" applyBorder="1" applyAlignment="1">
      <alignment vertical="top" wrapText="1"/>
    </xf>
    <xf numFmtId="0" fontId="27" fillId="0" borderId="15" xfId="9" applyFont="1" applyBorder="1" applyAlignment="1">
      <alignment vertical="top"/>
    </xf>
    <xf numFmtId="0" fontId="27" fillId="0" borderId="15" xfId="9" applyFont="1" applyBorder="1" applyAlignment="1">
      <alignment horizontal="center" vertical="top"/>
    </xf>
    <xf numFmtId="0" fontId="36" fillId="0" borderId="0" xfId="9" applyFont="1" applyAlignment="1">
      <alignment vertical="top"/>
    </xf>
    <xf numFmtId="49" fontId="36" fillId="0" borderId="0" xfId="9" applyNumberFormat="1" applyFont="1" applyAlignment="1">
      <alignment horizontal="left" vertical="top" wrapText="1"/>
    </xf>
    <xf numFmtId="0" fontId="36" fillId="0" borderId="0" xfId="9" applyFont="1" applyAlignment="1">
      <alignment horizontal="center" vertical="top"/>
    </xf>
    <xf numFmtId="0" fontId="37" fillId="0" borderId="0" xfId="9" applyFont="1" applyAlignment="1">
      <alignment vertical="top"/>
    </xf>
    <xf numFmtId="0" fontId="38" fillId="0" borderId="0" xfId="9" applyFont="1" applyAlignment="1">
      <alignment vertical="top"/>
    </xf>
    <xf numFmtId="49" fontId="39" fillId="0" borderId="0" xfId="9" applyNumberFormat="1" applyFont="1" applyAlignment="1">
      <alignment vertical="top"/>
    </xf>
    <xf numFmtId="49" fontId="39" fillId="0" borderId="0" xfId="9" applyNumberFormat="1" applyFont="1" applyAlignment="1">
      <alignment vertical="top" wrapText="1"/>
    </xf>
    <xf numFmtId="0" fontId="39" fillId="0" borderId="0" xfId="9" applyFont="1" applyAlignment="1">
      <alignment vertical="top"/>
    </xf>
    <xf numFmtId="4" fontId="39" fillId="0" borderId="0" xfId="9" applyNumberFormat="1" applyFont="1" applyAlignment="1">
      <alignment vertical="top"/>
    </xf>
    <xf numFmtId="4" fontId="39" fillId="0" borderId="0" xfId="9" applyNumberFormat="1" applyFont="1" applyAlignment="1">
      <alignment horizontal="right" vertical="top"/>
    </xf>
    <xf numFmtId="4" fontId="40" fillId="0" borderId="0" xfId="9" applyNumberFormat="1" applyFont="1" applyAlignment="1">
      <alignment horizontal="center" vertical="top"/>
    </xf>
    <xf numFmtId="1" fontId="14" fillId="0" borderId="3" xfId="0" applyNumberFormat="1" applyFont="1" applyBorder="1" applyAlignment="1">
      <alignment horizontal="left" vertical="top" wrapText="1"/>
    </xf>
    <xf numFmtId="1" fontId="8" fillId="0" borderId="6" xfId="1" applyNumberFormat="1" applyFont="1" applyBorder="1" applyAlignment="1">
      <alignment horizontal="left" vertical="top" wrapText="1"/>
    </xf>
    <xf numFmtId="1" fontId="9" fillId="0" borderId="6" xfId="0" applyNumberFormat="1" applyFont="1" applyBorder="1" applyAlignment="1">
      <alignment horizontal="left" vertical="top"/>
    </xf>
    <xf numFmtId="1" fontId="9" fillId="0" borderId="0" xfId="0" applyNumberFormat="1" applyFont="1" applyAlignment="1">
      <alignment horizontal="left" vertical="top"/>
    </xf>
    <xf numFmtId="1" fontId="11" fillId="0" borderId="0" xfId="0" applyNumberFormat="1" applyFont="1" applyAlignment="1">
      <alignment horizontal="left" vertical="top"/>
    </xf>
    <xf numFmtId="1" fontId="9" fillId="0" borderId="9" xfId="0" applyNumberFormat="1" applyFont="1" applyBorder="1" applyAlignment="1">
      <alignment horizontal="left" vertical="top"/>
    </xf>
    <xf numFmtId="1" fontId="43" fillId="0" borderId="0" xfId="0" applyNumberFormat="1" applyFont="1" applyAlignment="1">
      <alignment horizontal="left" vertical="top"/>
    </xf>
    <xf numFmtId="1" fontId="1" fillId="0" borderId="0" xfId="0" applyNumberFormat="1" applyFont="1" applyAlignment="1">
      <alignment horizontal="left" vertical="top"/>
    </xf>
    <xf numFmtId="4" fontId="9" fillId="2" borderId="4" xfId="0" applyNumberFormat="1" applyFont="1" applyFill="1" applyBorder="1"/>
    <xf numFmtId="4" fontId="9" fillId="0" borderId="0" xfId="0" applyNumberFormat="1" applyFont="1"/>
    <xf numFmtId="4" fontId="9" fillId="2" borderId="11" xfId="0" applyNumberFormat="1" applyFont="1" applyFill="1" applyBorder="1"/>
    <xf numFmtId="4" fontId="14" fillId="0" borderId="0" xfId="0" applyNumberFormat="1" applyFont="1"/>
    <xf numFmtId="4" fontId="14" fillId="0" borderId="3" xfId="0" applyNumberFormat="1" applyFont="1" applyBorder="1" applyAlignment="1">
      <alignment horizontal="left" vertical="top" wrapText="1"/>
    </xf>
    <xf numFmtId="4" fontId="44" fillId="0" borderId="0" xfId="0" applyNumberFormat="1" applyFont="1"/>
    <xf numFmtId="4" fontId="11" fillId="0" borderId="0" xfId="0" applyNumberFormat="1" applyFont="1"/>
    <xf numFmtId="4" fontId="1" fillId="0" borderId="0" xfId="0" applyNumberFormat="1" applyFont="1"/>
    <xf numFmtId="4" fontId="13" fillId="0" borderId="4" xfId="1" applyNumberFormat="1" applyFont="1" applyBorder="1" applyAlignment="1">
      <alignment horizontal="center" wrapText="1"/>
    </xf>
    <xf numFmtId="4" fontId="13" fillId="0" borderId="0" xfId="0" applyNumberFormat="1" applyFont="1"/>
    <xf numFmtId="4" fontId="14" fillId="2" borderId="4" xfId="0" applyNumberFormat="1" applyFont="1" applyFill="1" applyBorder="1"/>
    <xf numFmtId="4" fontId="13" fillId="0" borderId="5" xfId="1" applyNumberFormat="1" applyFont="1" applyBorder="1" applyAlignment="1">
      <alignment horizontal="center" wrapText="1"/>
    </xf>
    <xf numFmtId="4" fontId="9" fillId="2" borderId="5" xfId="0" applyNumberFormat="1" applyFont="1" applyFill="1" applyBorder="1"/>
    <xf numFmtId="4" fontId="14" fillId="2" borderId="5" xfId="0" applyNumberFormat="1" applyFont="1" applyFill="1" applyBorder="1"/>
    <xf numFmtId="4" fontId="9" fillId="2" borderId="10" xfId="0" applyNumberFormat="1" applyFont="1" applyFill="1" applyBorder="1"/>
    <xf numFmtId="1" fontId="45" fillId="0" borderId="0" xfId="0" applyNumberFormat="1" applyFont="1" applyAlignment="1">
      <alignment horizontal="left" vertical="top"/>
    </xf>
    <xf numFmtId="1" fontId="14" fillId="0" borderId="0" xfId="0" applyNumberFormat="1" applyFont="1" applyAlignment="1">
      <alignment horizontal="left" vertical="top" wrapText="1"/>
    </xf>
    <xf numFmtId="2" fontId="14" fillId="0" borderId="0" xfId="0" applyNumberFormat="1" applyFont="1" applyAlignment="1">
      <alignment horizontal="left" vertical="top" wrapText="1"/>
    </xf>
    <xf numFmtId="4" fontId="14" fillId="0" borderId="18" xfId="0" applyNumberFormat="1" applyFont="1" applyBorder="1"/>
    <xf numFmtId="0" fontId="13" fillId="0" borderId="0" xfId="0" applyFont="1"/>
    <xf numFmtId="0" fontId="14" fillId="0" borderId="0" xfId="0" applyFont="1"/>
    <xf numFmtId="0" fontId="14" fillId="0" borderId="0" xfId="0" applyFont="1" applyAlignment="1">
      <alignment horizontal="left" vertical="top" wrapText="1"/>
    </xf>
    <xf numFmtId="4" fontId="14" fillId="2" borderId="18" xfId="0" applyNumberFormat="1" applyFont="1" applyFill="1" applyBorder="1"/>
    <xf numFmtId="4" fontId="14" fillId="0" borderId="19" xfId="0" applyNumberFormat="1" applyFont="1" applyBorder="1"/>
    <xf numFmtId="1" fontId="14" fillId="0" borderId="0" xfId="0" applyNumberFormat="1" applyFont="1" applyAlignment="1">
      <alignment horizontal="left" vertical="top"/>
    </xf>
    <xf numFmtId="0" fontId="14" fillId="0" borderId="0" xfId="0" applyFont="1" applyAlignment="1">
      <alignment horizontal="left" vertical="top"/>
    </xf>
    <xf numFmtId="0" fontId="14" fillId="0" borderId="0" xfId="0" applyFont="1" applyAlignment="1">
      <alignment horizontal="left"/>
    </xf>
    <xf numFmtId="0" fontId="13" fillId="0" borderId="0" xfId="0" applyFont="1" applyAlignment="1">
      <alignment horizontal="left" vertical="top"/>
    </xf>
    <xf numFmtId="0" fontId="13" fillId="0" borderId="0" xfId="0" applyFont="1" applyAlignment="1">
      <alignment horizontal="left" vertical="top" wrapText="1"/>
    </xf>
    <xf numFmtId="2" fontId="14" fillId="0" borderId="16" xfId="0" applyNumberFormat="1" applyFont="1" applyBorder="1" applyAlignment="1">
      <alignment horizontal="left" vertical="top" wrapText="1"/>
    </xf>
    <xf numFmtId="0" fontId="14" fillId="0" borderId="0" xfId="0" applyFont="1" applyAlignment="1">
      <alignment horizontal="left" wrapText="1"/>
    </xf>
    <xf numFmtId="9" fontId="41" fillId="0" borderId="0" xfId="15" applyFont="1" applyFill="1" applyBorder="1" applyAlignment="1">
      <alignment horizontal="right" vertical="top"/>
    </xf>
    <xf numFmtId="4" fontId="36" fillId="0" borderId="0" xfId="9" applyNumberFormat="1" applyFont="1" applyAlignment="1">
      <alignment vertical="top"/>
    </xf>
    <xf numFmtId="10" fontId="46" fillId="0" borderId="0" xfId="9" applyNumberFormat="1" applyFont="1" applyAlignment="1">
      <alignment horizontal="center" vertical="top"/>
    </xf>
    <xf numFmtId="4" fontId="46" fillId="0" borderId="0" xfId="9" applyNumberFormat="1" applyFont="1" applyAlignment="1">
      <alignment horizontal="center" vertical="top"/>
    </xf>
    <xf numFmtId="0" fontId="47" fillId="2" borderId="10" xfId="0" applyFont="1" applyFill="1" applyBorder="1" applyAlignment="1">
      <alignment vertical="center" wrapText="1"/>
    </xf>
    <xf numFmtId="0" fontId="48" fillId="0" borderId="0" xfId="0" applyFont="1" applyAlignment="1">
      <alignment vertical="center" wrapText="1"/>
    </xf>
    <xf numFmtId="49" fontId="50" fillId="0" borderId="0" xfId="55" applyNumberFormat="1" applyFont="1" applyAlignment="1">
      <alignment vertical="center" wrapText="1"/>
    </xf>
    <xf numFmtId="49" fontId="39" fillId="0" borderId="0" xfId="9" applyNumberFormat="1" applyFont="1" applyAlignment="1">
      <alignment horizontal="right" vertical="top" wrapText="1"/>
    </xf>
    <xf numFmtId="0" fontId="0" fillId="0" borderId="0" xfId="0" applyAlignment="1">
      <alignment horizontal="right" vertical="top"/>
    </xf>
    <xf numFmtId="49" fontId="41" fillId="0" borderId="0" xfId="9" applyNumberFormat="1" applyFont="1" applyAlignment="1">
      <alignment horizontal="right" vertical="top" wrapText="1"/>
    </xf>
    <xf numFmtId="0" fontId="21" fillId="0" borderId="20" xfId="9" applyFont="1" applyBorder="1" applyAlignment="1">
      <alignment horizontal="center" vertical="top"/>
    </xf>
    <xf numFmtId="0" fontId="0" fillId="0" borderId="20" xfId="0" applyBorder="1" applyAlignment="1">
      <alignment horizontal="center"/>
    </xf>
    <xf numFmtId="0" fontId="9" fillId="2" borderId="5" xfId="0" applyFont="1" applyFill="1" applyBorder="1" applyAlignment="1">
      <alignment horizontal="left" vertical="top" wrapText="1"/>
    </xf>
    <xf numFmtId="2" fontId="13" fillId="0" borderId="16" xfId="0" applyNumberFormat="1" applyFont="1" applyBorder="1" applyAlignment="1">
      <alignment horizontal="left" vertical="top" wrapText="1"/>
    </xf>
    <xf numFmtId="2" fontId="13" fillId="0" borderId="17" xfId="0" applyNumberFormat="1" applyFont="1" applyBorder="1" applyAlignment="1">
      <alignment horizontal="left" vertical="top" wrapText="1"/>
    </xf>
    <xf numFmtId="0" fontId="9" fillId="2" borderId="12" xfId="0" applyFont="1" applyFill="1" applyBorder="1" applyAlignment="1">
      <alignment horizontal="left" vertical="top" wrapText="1"/>
    </xf>
    <xf numFmtId="0" fontId="9" fillId="2" borderId="0" xfId="0" applyFont="1" applyFill="1" applyAlignment="1">
      <alignment horizontal="left" vertical="top" wrapText="1"/>
    </xf>
    <xf numFmtId="0" fontId="9" fillId="2" borderId="13" xfId="0" applyFont="1" applyFill="1" applyBorder="1" applyAlignment="1">
      <alignment horizontal="left" vertical="top" wrapText="1"/>
    </xf>
    <xf numFmtId="0" fontId="9" fillId="2" borderId="9" xfId="0" applyFont="1" applyFill="1" applyBorder="1" applyAlignment="1">
      <alignment horizontal="left" vertical="top" wrapText="1"/>
    </xf>
    <xf numFmtId="0" fontId="9" fillId="2" borderId="10" xfId="0" applyFont="1" applyFill="1" applyBorder="1" applyAlignment="1">
      <alignment horizontal="left" vertical="top" wrapText="1"/>
    </xf>
    <xf numFmtId="0" fontId="9" fillId="2" borderId="11" xfId="0" applyFont="1" applyFill="1" applyBorder="1" applyAlignment="1">
      <alignment horizontal="left" vertical="top" wrapText="1"/>
    </xf>
    <xf numFmtId="0" fontId="11" fillId="0" borderId="0" xfId="0" applyFont="1" applyAlignment="1">
      <alignment horizontal="left" vertical="top"/>
    </xf>
    <xf numFmtId="0" fontId="9" fillId="2" borderId="8" xfId="0" applyFont="1" applyFill="1" applyBorder="1" applyAlignment="1">
      <alignment horizontal="left" vertical="top" wrapText="1"/>
    </xf>
    <xf numFmtId="0" fontId="9" fillId="2" borderId="4" xfId="0" applyFont="1" applyFill="1" applyBorder="1" applyAlignment="1">
      <alignment horizontal="left" vertical="top" wrapText="1"/>
    </xf>
    <xf numFmtId="0" fontId="9" fillId="0" borderId="0" xfId="0" applyFont="1" applyAlignment="1">
      <alignment horizontal="center" vertical="top" wrapText="1"/>
    </xf>
    <xf numFmtId="0" fontId="14" fillId="0" borderId="0" xfId="0" applyFont="1" applyAlignment="1">
      <alignment horizontal="center" vertical="top" wrapText="1"/>
    </xf>
    <xf numFmtId="0" fontId="9" fillId="0" borderId="8" xfId="0" applyFont="1" applyBorder="1" applyAlignment="1">
      <alignment horizontal="left" vertical="top" wrapText="1"/>
    </xf>
  </cellXfs>
  <cellStyles count="56">
    <cellStyle name="Comma0" xfId="6" xr:uid="{B28170B1-2C69-4870-918C-D2CB5E5D183C}"/>
    <cellStyle name="Currency 2" xfId="16" xr:uid="{BD751021-5BCD-4892-A960-95C11B4F71C7}"/>
    <cellStyle name="Euro" xfId="55" xr:uid="{B06A1AB9-C3B7-4D75-9207-4C32E72A670E}"/>
    <cellStyle name="Excel Built-in Excel Built-in Excel Built-in Excel Built-in Excel Built-in Excel Built-in Excel Built-in Excel Built-in TableStyleLight1" xfId="10" xr:uid="{32380332-9D06-43DE-8590-6187426D249E}"/>
    <cellStyle name="Komma0" xfId="32" xr:uid="{0B91722F-22B6-438C-811A-8D610AC208BE}"/>
    <cellStyle name="Navadno" xfId="0" builtinId="0"/>
    <cellStyle name="Navadno 10" xfId="27" xr:uid="{FA3FB71B-7C4D-437D-BB07-AC468D14D02F}"/>
    <cellStyle name="Navadno 10 3" xfId="46" xr:uid="{DF0409D7-63E1-4F2A-9DC0-34B19C2582C0}"/>
    <cellStyle name="Navadno 2" xfId="7" xr:uid="{2AC97E28-EA8A-48B3-89A7-04A67CE7AA83}"/>
    <cellStyle name="Navadno 2 2" xfId="17" xr:uid="{80A7D81B-A7A8-4A82-83EE-3A6EC7DB0FA3}"/>
    <cellStyle name="Navadno 2 2 2" xfId="33" xr:uid="{5E16CA34-B7B2-495A-9335-2A45A659012E}"/>
    <cellStyle name="Navadno 2 2 3" xfId="28" xr:uid="{B4132CAF-951E-45A8-9DCB-AB88AD5D435F}"/>
    <cellStyle name="Navadno 2 3" xfId="21" xr:uid="{6CD109AA-EC52-44F6-8EB8-886D2F409711}"/>
    <cellStyle name="Navadno 2 3 2" xfId="34" xr:uid="{1F07C336-30B5-4322-8FA1-3D5662058AF5}"/>
    <cellStyle name="Navadno 2 4" xfId="35" xr:uid="{278EA2E5-CB24-4672-A44C-80884D37786C}"/>
    <cellStyle name="Navadno 2 5" xfId="11" xr:uid="{264E97F9-707E-45AF-A599-293A6DBAB695}"/>
    <cellStyle name="Navadno 3" xfId="8" xr:uid="{35AC2AEC-4A55-4465-A0ED-0D184C0F85DA}"/>
    <cellStyle name="Navadno 3 2" xfId="36" xr:uid="{B1627D2C-E274-4B5E-9299-D48569219E5C}"/>
    <cellStyle name="Navadno 3 3" xfId="47" xr:uid="{6EEC3779-278C-429F-9C13-423D37590F9B}"/>
    <cellStyle name="Navadno 3 4" xfId="20" xr:uid="{CD684E74-0E1D-4DF3-8508-05DC49C1861E}"/>
    <cellStyle name="Navadno 4" xfId="12" xr:uid="{5859DB1E-F159-4C07-9567-6BDE214D06D0}"/>
    <cellStyle name="Navadno 4 2" xfId="22" xr:uid="{E182EF7A-AFF5-463E-B8E3-F5D90480BEF0}"/>
    <cellStyle name="Navadno 4 2 2" xfId="50" xr:uid="{29BF689E-9965-4DEE-9A84-ABB82F5C0670}"/>
    <cellStyle name="Navadno 4 3" xfId="37" xr:uid="{DF4674FD-FC07-4572-895C-04AA207B0880}"/>
    <cellStyle name="Navadno 5" xfId="2" xr:uid="{D9360553-8D5C-4138-9821-16A5C7692396}"/>
    <cellStyle name="Navadno 5 2" xfId="38" xr:uid="{A5C22F46-970C-49B8-BFCB-FFCC761C3EF8}"/>
    <cellStyle name="Navadno 5 3" xfId="13" xr:uid="{B9225BC4-1E35-49EC-BC53-0AEBFE24CB00}"/>
    <cellStyle name="Navadno 6" xfId="18" xr:uid="{B1F8660C-3264-4694-807C-7AFC56D39022}"/>
    <cellStyle name="Navadno 6 2" xfId="39" xr:uid="{C730E90E-9777-44D5-B702-070FF0A21D7B}"/>
    <cellStyle name="Navadno 7" xfId="4" xr:uid="{CEDAC48E-5527-4935-AFBC-1C1A08A1B3CB}"/>
    <cellStyle name="Navadno 7 2" xfId="29" xr:uid="{FDE747FB-4ED3-4127-9E46-24E0D355123C}"/>
    <cellStyle name="Navadno 7 3" xfId="51" xr:uid="{16A1109F-A269-44DF-8682-10CC17520DCD}"/>
    <cellStyle name="Navadno 8" xfId="3" xr:uid="{E57D6AC0-E804-4F32-BD40-6E5BEA214A05}"/>
    <cellStyle name="Navadno 8 2" xfId="23" xr:uid="{F439C160-460D-4360-BBFB-D17DA08DA9D1}"/>
    <cellStyle name="Normal 2" xfId="1" xr:uid="{75278C11-16B0-4A69-9FA5-F00484B7AFF7}"/>
    <cellStyle name="Normal 2 2" xfId="40" xr:uid="{043BF401-D696-4DFC-A137-B554F2501CAE}"/>
    <cellStyle name="Normal 2 2 2" xfId="48" xr:uid="{83D50B76-B10E-4DE5-8AA8-2A95DCA773FA}"/>
    <cellStyle name="Normal 2 3" xfId="41" xr:uid="{405949FA-EBFE-42AC-BA97-9A6571851864}"/>
    <cellStyle name="Normal 2 4" xfId="14" xr:uid="{004496F3-C5ED-46B8-90F3-5E8F5252FCDA}"/>
    <cellStyle name="Normal 3" xfId="9" xr:uid="{B0111DAC-6DC4-49DD-9DCC-370C4D1484FC}"/>
    <cellStyle name="Normale_MIRNA PEC" xfId="49" xr:uid="{AA187B14-EB50-46FD-8F59-F96B363B441C}"/>
    <cellStyle name="Percent 2" xfId="15" xr:uid="{AFAEBABD-F265-4DF4-8B77-5B81ADA1B326}"/>
    <cellStyle name="TableStyleLight1" xfId="5" xr:uid="{F4D1C24A-5021-4686-AA4C-FED3E7CF5D63}"/>
    <cellStyle name="Valuta 2" xfId="19" xr:uid="{89C6463A-559D-48F6-863A-04DAD81F842E}"/>
    <cellStyle name="Valuta 2 2" xfId="42" xr:uid="{D8B3360C-FCE1-49FA-80FC-EEEA7F7924F4}"/>
    <cellStyle name="Valuta 3" xfId="26" xr:uid="{99E31A77-39D1-4C43-9FCB-14129B20F7B6}"/>
    <cellStyle name="Valuta 3 2" xfId="53" xr:uid="{2A9D8BAC-690F-42CD-935A-AE5EBD8DAF24}"/>
    <cellStyle name="Valuta 4" xfId="31" xr:uid="{CE43AB8C-4A5C-4AFE-8F2C-5FB8E792D552}"/>
    <cellStyle name="Valuta 4 2" xfId="54" xr:uid="{34CFC87E-3C7D-4914-A3B3-3E58B33BC497}"/>
    <cellStyle name="Valuta 5" xfId="25" xr:uid="{B8A32519-D745-4BE9-840B-A6D219CC6042}"/>
    <cellStyle name="Valuta 5 2" xfId="52" xr:uid="{BE9EB4B4-36FD-4789-96D8-B4BD334CC13D}"/>
    <cellStyle name="Vejica 2" xfId="43" xr:uid="{9A038CFA-E98A-4E5F-B8DE-A522F967261D}"/>
    <cellStyle name="Vejica 3" xfId="44" xr:uid="{2819D4F2-ADF7-4B1C-912A-03BD20506CB7}"/>
    <cellStyle name="Vejica 4" xfId="45" xr:uid="{7461ACBA-B27E-4EE8-8782-23C8576DDA24}"/>
    <cellStyle name="Vejica 5" xfId="30" xr:uid="{0944E03A-EE6A-471B-9A6A-5DA84E286984}"/>
    <cellStyle name="Vejica 6" xfId="24" xr:uid="{6F8FD16F-BEE0-45BC-BF2E-B83085878AF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11.png"/><Relationship Id="rId7" Type="http://schemas.openxmlformats.org/officeDocument/2006/relationships/image" Target="../media/image15.png"/><Relationship Id="rId2" Type="http://schemas.openxmlformats.org/officeDocument/2006/relationships/image" Target="../media/image10.png"/><Relationship Id="rId1" Type="http://schemas.openxmlformats.org/officeDocument/2006/relationships/image" Target="../media/image9.png"/><Relationship Id="rId6" Type="http://schemas.openxmlformats.org/officeDocument/2006/relationships/image" Target="../media/image14.png"/><Relationship Id="rId5" Type="http://schemas.openxmlformats.org/officeDocument/2006/relationships/image" Target="../media/image13.png"/><Relationship Id="rId4" Type="http://schemas.openxmlformats.org/officeDocument/2006/relationships/image" Target="../media/image12.png"/></Relationships>
</file>

<file path=xl/drawings/drawing1.xml><?xml version="1.0" encoding="utf-8"?>
<xdr:wsDr xmlns:xdr="http://schemas.openxmlformats.org/drawingml/2006/spreadsheetDrawing" xmlns:a="http://schemas.openxmlformats.org/drawingml/2006/main">
  <xdr:twoCellAnchor editAs="oneCell">
    <xdr:from>
      <xdr:col>7</xdr:col>
      <xdr:colOff>790816</xdr:colOff>
      <xdr:row>165</xdr:row>
      <xdr:rowOff>246529</xdr:rowOff>
    </xdr:from>
    <xdr:to>
      <xdr:col>14</xdr:col>
      <xdr:colOff>252933</xdr:colOff>
      <xdr:row>165</xdr:row>
      <xdr:rowOff>3144379</xdr:rowOff>
    </xdr:to>
    <xdr:pic>
      <xdr:nvPicPr>
        <xdr:cNvPr id="2" name="Picture 1">
          <a:extLst>
            <a:ext uri="{FF2B5EF4-FFF2-40B4-BE49-F238E27FC236}">
              <a16:creationId xmlns:a16="http://schemas.microsoft.com/office/drawing/2014/main" id="{0BB73417-9B83-44EF-A22C-0623FCB44F8B}"/>
            </a:ext>
          </a:extLst>
        </xdr:cNvPr>
        <xdr:cNvPicPr>
          <a:picLocks noChangeAspect="1"/>
        </xdr:cNvPicPr>
      </xdr:nvPicPr>
      <xdr:blipFill>
        <a:blip xmlns:r="http://schemas.openxmlformats.org/officeDocument/2006/relationships" r:embed="rId1"/>
        <a:stretch>
          <a:fillRect/>
        </a:stretch>
      </xdr:blipFill>
      <xdr:spPr>
        <a:xfrm>
          <a:off x="6321719" y="158033357"/>
          <a:ext cx="4632832" cy="2897850"/>
        </a:xfrm>
        <a:prstGeom prst="rect">
          <a:avLst/>
        </a:prstGeom>
      </xdr:spPr>
    </xdr:pic>
    <xdr:clientData/>
  </xdr:twoCellAnchor>
  <xdr:twoCellAnchor editAs="oneCell">
    <xdr:from>
      <xdr:col>8</xdr:col>
      <xdr:colOff>22412</xdr:colOff>
      <xdr:row>170</xdr:row>
      <xdr:rowOff>22414</xdr:rowOff>
    </xdr:from>
    <xdr:to>
      <xdr:col>16</xdr:col>
      <xdr:colOff>495300</xdr:colOff>
      <xdr:row>170</xdr:row>
      <xdr:rowOff>3293062</xdr:rowOff>
    </xdr:to>
    <xdr:pic>
      <xdr:nvPicPr>
        <xdr:cNvPr id="3" name="Picture 2">
          <a:extLst>
            <a:ext uri="{FF2B5EF4-FFF2-40B4-BE49-F238E27FC236}">
              <a16:creationId xmlns:a16="http://schemas.microsoft.com/office/drawing/2014/main" id="{78134E75-83ED-4017-AA27-129865998671}"/>
            </a:ext>
          </a:extLst>
        </xdr:cNvPr>
        <xdr:cNvPicPr>
          <a:picLocks noChangeAspect="1"/>
        </xdr:cNvPicPr>
      </xdr:nvPicPr>
      <xdr:blipFill>
        <a:blip xmlns:r="http://schemas.openxmlformats.org/officeDocument/2006/relationships" r:embed="rId2"/>
        <a:stretch>
          <a:fillRect/>
        </a:stretch>
      </xdr:blipFill>
      <xdr:spPr>
        <a:xfrm>
          <a:off x="6004112" y="150860314"/>
          <a:ext cx="5806888" cy="3270648"/>
        </a:xfrm>
        <a:prstGeom prst="rect">
          <a:avLst/>
        </a:prstGeom>
      </xdr:spPr>
    </xdr:pic>
    <xdr:clientData/>
  </xdr:twoCellAnchor>
  <xdr:twoCellAnchor editAs="oneCell">
    <xdr:from>
      <xdr:col>8</xdr:col>
      <xdr:colOff>22413</xdr:colOff>
      <xdr:row>175</xdr:row>
      <xdr:rowOff>11207</xdr:rowOff>
    </xdr:from>
    <xdr:to>
      <xdr:col>16</xdr:col>
      <xdr:colOff>593912</xdr:colOff>
      <xdr:row>175</xdr:row>
      <xdr:rowOff>4112673</xdr:rowOff>
    </xdr:to>
    <xdr:pic>
      <xdr:nvPicPr>
        <xdr:cNvPr id="4" name="Picture 3">
          <a:extLst>
            <a:ext uri="{FF2B5EF4-FFF2-40B4-BE49-F238E27FC236}">
              <a16:creationId xmlns:a16="http://schemas.microsoft.com/office/drawing/2014/main" id="{93351CA6-84C2-4448-883E-2FE8FF4B1D6E}"/>
            </a:ext>
          </a:extLst>
        </xdr:cNvPr>
        <xdr:cNvPicPr>
          <a:picLocks noChangeAspect="1"/>
        </xdr:cNvPicPr>
      </xdr:nvPicPr>
      <xdr:blipFill>
        <a:blip xmlns:r="http://schemas.openxmlformats.org/officeDocument/2006/relationships" r:embed="rId3"/>
        <a:stretch>
          <a:fillRect/>
        </a:stretch>
      </xdr:blipFill>
      <xdr:spPr>
        <a:xfrm>
          <a:off x="5939119" y="152287942"/>
          <a:ext cx="5871882" cy="4101466"/>
        </a:xfrm>
        <a:prstGeom prst="rect">
          <a:avLst/>
        </a:prstGeom>
      </xdr:spPr>
    </xdr:pic>
    <xdr:clientData/>
  </xdr:twoCellAnchor>
  <xdr:twoCellAnchor editAs="oneCell">
    <xdr:from>
      <xdr:col>10</xdr:col>
      <xdr:colOff>371395</xdr:colOff>
      <xdr:row>179</xdr:row>
      <xdr:rowOff>88047</xdr:rowOff>
    </xdr:from>
    <xdr:to>
      <xdr:col>14</xdr:col>
      <xdr:colOff>417885</xdr:colOff>
      <xdr:row>179</xdr:row>
      <xdr:rowOff>3537178</xdr:rowOff>
    </xdr:to>
    <xdr:pic>
      <xdr:nvPicPr>
        <xdr:cNvPr id="5" name="Picture 4">
          <a:extLst>
            <a:ext uri="{FF2B5EF4-FFF2-40B4-BE49-F238E27FC236}">
              <a16:creationId xmlns:a16="http://schemas.microsoft.com/office/drawing/2014/main" id="{0AE0E447-B71F-44FC-A9FD-C3E06489BF08}"/>
            </a:ext>
          </a:extLst>
        </xdr:cNvPr>
        <xdr:cNvPicPr>
          <a:picLocks noChangeAspect="1"/>
        </xdr:cNvPicPr>
      </xdr:nvPicPr>
      <xdr:blipFill>
        <a:blip xmlns:r="http://schemas.openxmlformats.org/officeDocument/2006/relationships" r:embed="rId4"/>
        <a:stretch>
          <a:fillRect/>
        </a:stretch>
      </xdr:blipFill>
      <xdr:spPr>
        <a:xfrm>
          <a:off x="8023411" y="172874748"/>
          <a:ext cx="3096092" cy="3449131"/>
        </a:xfrm>
        <a:prstGeom prst="rect">
          <a:avLst/>
        </a:prstGeom>
      </xdr:spPr>
    </xdr:pic>
    <xdr:clientData/>
  </xdr:twoCellAnchor>
  <xdr:twoCellAnchor editAs="oneCell">
    <xdr:from>
      <xdr:col>8</xdr:col>
      <xdr:colOff>0</xdr:colOff>
      <xdr:row>138</xdr:row>
      <xdr:rowOff>0</xdr:rowOff>
    </xdr:from>
    <xdr:to>
      <xdr:col>10</xdr:col>
      <xdr:colOff>244926</xdr:colOff>
      <xdr:row>139</xdr:row>
      <xdr:rowOff>2418</xdr:rowOff>
    </xdr:to>
    <xdr:pic>
      <xdr:nvPicPr>
        <xdr:cNvPr id="6" name="Picture 5">
          <a:extLst>
            <a:ext uri="{FF2B5EF4-FFF2-40B4-BE49-F238E27FC236}">
              <a16:creationId xmlns:a16="http://schemas.microsoft.com/office/drawing/2014/main" id="{860ED23F-88D5-443E-B2C1-F15414F85158}"/>
            </a:ext>
          </a:extLst>
        </xdr:cNvPr>
        <xdr:cNvPicPr>
          <a:picLocks noChangeAspect="1"/>
        </xdr:cNvPicPr>
      </xdr:nvPicPr>
      <xdr:blipFill>
        <a:blip xmlns:r="http://schemas.openxmlformats.org/officeDocument/2006/relationships" r:embed="rId5"/>
        <a:stretch>
          <a:fillRect/>
        </a:stretch>
      </xdr:blipFill>
      <xdr:spPr>
        <a:xfrm>
          <a:off x="5987143" y="126396750"/>
          <a:ext cx="1469571" cy="2498513"/>
        </a:xfrm>
        <a:prstGeom prst="rect">
          <a:avLst/>
        </a:prstGeom>
      </xdr:spPr>
    </xdr:pic>
    <xdr:clientData/>
  </xdr:twoCellAnchor>
  <xdr:twoCellAnchor editAs="oneCell">
    <xdr:from>
      <xdr:col>8</xdr:col>
      <xdr:colOff>1</xdr:colOff>
      <xdr:row>146</xdr:row>
      <xdr:rowOff>0</xdr:rowOff>
    </xdr:from>
    <xdr:to>
      <xdr:col>10</xdr:col>
      <xdr:colOff>102858</xdr:colOff>
      <xdr:row>150</xdr:row>
      <xdr:rowOff>0</xdr:rowOff>
    </xdr:to>
    <xdr:pic>
      <xdr:nvPicPr>
        <xdr:cNvPr id="7" name="Picture 6">
          <a:extLst>
            <a:ext uri="{FF2B5EF4-FFF2-40B4-BE49-F238E27FC236}">
              <a16:creationId xmlns:a16="http://schemas.microsoft.com/office/drawing/2014/main" id="{85789760-FA0F-4372-85FD-4427FAF73072}"/>
            </a:ext>
          </a:extLst>
        </xdr:cNvPr>
        <xdr:cNvPicPr>
          <a:picLocks noChangeAspect="1"/>
        </xdr:cNvPicPr>
      </xdr:nvPicPr>
      <xdr:blipFill>
        <a:blip xmlns:r="http://schemas.openxmlformats.org/officeDocument/2006/relationships" r:embed="rId6"/>
        <a:stretch>
          <a:fillRect/>
        </a:stretch>
      </xdr:blipFill>
      <xdr:spPr>
        <a:xfrm>
          <a:off x="5987144" y="131445000"/>
          <a:ext cx="1327500" cy="1891393"/>
        </a:xfrm>
        <a:prstGeom prst="rect">
          <a:avLst/>
        </a:prstGeom>
      </xdr:spPr>
    </xdr:pic>
    <xdr:clientData/>
  </xdr:twoCellAnchor>
  <xdr:twoCellAnchor editAs="oneCell">
    <xdr:from>
      <xdr:col>8</xdr:col>
      <xdr:colOff>1</xdr:colOff>
      <xdr:row>126</xdr:row>
      <xdr:rowOff>0</xdr:rowOff>
    </xdr:from>
    <xdr:to>
      <xdr:col>9</xdr:col>
      <xdr:colOff>518936</xdr:colOff>
      <xdr:row>126</xdr:row>
      <xdr:rowOff>2095500</xdr:rowOff>
    </xdr:to>
    <xdr:pic>
      <xdr:nvPicPr>
        <xdr:cNvPr id="8" name="Picture 7">
          <a:extLst>
            <a:ext uri="{FF2B5EF4-FFF2-40B4-BE49-F238E27FC236}">
              <a16:creationId xmlns:a16="http://schemas.microsoft.com/office/drawing/2014/main" id="{D92DD0ED-C45D-48AD-B471-EC0A307DD583}"/>
            </a:ext>
          </a:extLst>
        </xdr:cNvPr>
        <xdr:cNvPicPr>
          <a:picLocks noChangeAspect="1"/>
        </xdr:cNvPicPr>
      </xdr:nvPicPr>
      <xdr:blipFill>
        <a:blip xmlns:r="http://schemas.openxmlformats.org/officeDocument/2006/relationships" r:embed="rId7"/>
        <a:stretch>
          <a:fillRect/>
        </a:stretch>
      </xdr:blipFill>
      <xdr:spPr>
        <a:xfrm>
          <a:off x="5987144" y="119661214"/>
          <a:ext cx="1131258" cy="2095500"/>
        </a:xfrm>
        <a:prstGeom prst="rect">
          <a:avLst/>
        </a:prstGeom>
      </xdr:spPr>
    </xdr:pic>
    <xdr:clientData/>
  </xdr:twoCellAnchor>
  <xdr:twoCellAnchor editAs="oneCell">
    <xdr:from>
      <xdr:col>8</xdr:col>
      <xdr:colOff>11206</xdr:colOff>
      <xdr:row>74</xdr:row>
      <xdr:rowOff>22412</xdr:rowOff>
    </xdr:from>
    <xdr:to>
      <xdr:col>13</xdr:col>
      <xdr:colOff>929515</xdr:colOff>
      <xdr:row>74</xdr:row>
      <xdr:rowOff>1937204</xdr:rowOff>
    </xdr:to>
    <xdr:pic>
      <xdr:nvPicPr>
        <xdr:cNvPr id="9" name="Picture 8">
          <a:extLst>
            <a:ext uri="{FF2B5EF4-FFF2-40B4-BE49-F238E27FC236}">
              <a16:creationId xmlns:a16="http://schemas.microsoft.com/office/drawing/2014/main" id="{3212987F-51ED-47EE-9F01-61915545AB19}"/>
            </a:ext>
          </a:extLst>
        </xdr:cNvPr>
        <xdr:cNvPicPr>
          <a:picLocks noChangeAspect="1"/>
        </xdr:cNvPicPr>
      </xdr:nvPicPr>
      <xdr:blipFill>
        <a:blip xmlns:r="http://schemas.openxmlformats.org/officeDocument/2006/relationships" r:embed="rId8"/>
        <a:stretch>
          <a:fillRect/>
        </a:stretch>
      </xdr:blipFill>
      <xdr:spPr>
        <a:xfrm>
          <a:off x="5983941" y="72703765"/>
          <a:ext cx="3943900" cy="191479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9525</xdr:colOff>
      <xdr:row>2</xdr:row>
      <xdr:rowOff>0</xdr:rowOff>
    </xdr:from>
    <xdr:to>
      <xdr:col>10</xdr:col>
      <xdr:colOff>75809</xdr:colOff>
      <xdr:row>3</xdr:row>
      <xdr:rowOff>57978</xdr:rowOff>
    </xdr:to>
    <xdr:pic>
      <xdr:nvPicPr>
        <xdr:cNvPr id="2" name="Picture 1">
          <a:extLst>
            <a:ext uri="{FF2B5EF4-FFF2-40B4-BE49-F238E27FC236}">
              <a16:creationId xmlns:a16="http://schemas.microsoft.com/office/drawing/2014/main" id="{1F0DA102-7684-45EF-8CB6-1B8B2EACDAA7}"/>
            </a:ext>
          </a:extLst>
        </xdr:cNvPr>
        <xdr:cNvPicPr>
          <a:picLocks noChangeAspect="1"/>
        </xdr:cNvPicPr>
      </xdr:nvPicPr>
      <xdr:blipFill>
        <a:blip xmlns:r="http://schemas.openxmlformats.org/officeDocument/2006/relationships" r:embed="rId1"/>
        <a:stretch>
          <a:fillRect/>
        </a:stretch>
      </xdr:blipFill>
      <xdr:spPr>
        <a:xfrm>
          <a:off x="4747177" y="670891"/>
          <a:ext cx="1292110" cy="679174"/>
        </a:xfrm>
        <a:prstGeom prst="rect">
          <a:avLst/>
        </a:prstGeom>
      </xdr:spPr>
    </xdr:pic>
    <xdr:clientData/>
  </xdr:twoCellAnchor>
  <xdr:twoCellAnchor editAs="oneCell">
    <xdr:from>
      <xdr:col>8</xdr:col>
      <xdr:colOff>9526</xdr:colOff>
      <xdr:row>5</xdr:row>
      <xdr:rowOff>19051</xdr:rowOff>
    </xdr:from>
    <xdr:to>
      <xdr:col>8</xdr:col>
      <xdr:colOff>533400</xdr:colOff>
      <xdr:row>8</xdr:row>
      <xdr:rowOff>94510</xdr:rowOff>
    </xdr:to>
    <xdr:pic>
      <xdr:nvPicPr>
        <xdr:cNvPr id="3" name="Picture 2">
          <a:extLst>
            <a:ext uri="{FF2B5EF4-FFF2-40B4-BE49-F238E27FC236}">
              <a16:creationId xmlns:a16="http://schemas.microsoft.com/office/drawing/2014/main" id="{3DB1CA4F-7568-4FE7-8DC5-7AA5C4D4295E}"/>
            </a:ext>
          </a:extLst>
        </xdr:cNvPr>
        <xdr:cNvPicPr>
          <a:picLocks noChangeAspect="1"/>
        </xdr:cNvPicPr>
      </xdr:nvPicPr>
      <xdr:blipFill>
        <a:blip xmlns:r="http://schemas.openxmlformats.org/officeDocument/2006/relationships" r:embed="rId2"/>
        <a:stretch>
          <a:fillRect/>
        </a:stretch>
      </xdr:blipFill>
      <xdr:spPr>
        <a:xfrm>
          <a:off x="6581776" y="1352551"/>
          <a:ext cx="523874" cy="813025"/>
        </a:xfrm>
        <a:prstGeom prst="rect">
          <a:avLst/>
        </a:prstGeom>
      </xdr:spPr>
    </xdr:pic>
    <xdr:clientData/>
  </xdr:twoCellAnchor>
  <xdr:twoCellAnchor editAs="oneCell">
    <xdr:from>
      <xdr:col>8</xdr:col>
      <xdr:colOff>9526</xdr:colOff>
      <xdr:row>8</xdr:row>
      <xdr:rowOff>9526</xdr:rowOff>
    </xdr:from>
    <xdr:to>
      <xdr:col>9</xdr:col>
      <xdr:colOff>28575</xdr:colOff>
      <xdr:row>11</xdr:row>
      <xdr:rowOff>66311</xdr:rowOff>
    </xdr:to>
    <xdr:pic>
      <xdr:nvPicPr>
        <xdr:cNvPr id="4" name="Picture 3">
          <a:extLst>
            <a:ext uri="{FF2B5EF4-FFF2-40B4-BE49-F238E27FC236}">
              <a16:creationId xmlns:a16="http://schemas.microsoft.com/office/drawing/2014/main" id="{A89C95CE-C789-40E6-9897-271E6FFA9C7E}"/>
            </a:ext>
          </a:extLst>
        </xdr:cNvPr>
        <xdr:cNvPicPr>
          <a:picLocks noChangeAspect="1"/>
        </xdr:cNvPicPr>
      </xdr:nvPicPr>
      <xdr:blipFill>
        <a:blip xmlns:r="http://schemas.openxmlformats.org/officeDocument/2006/relationships" r:embed="rId3"/>
        <a:stretch>
          <a:fillRect/>
        </a:stretch>
      </xdr:blipFill>
      <xdr:spPr>
        <a:xfrm>
          <a:off x="6581776" y="2295526"/>
          <a:ext cx="628649" cy="947165"/>
        </a:xfrm>
        <a:prstGeom prst="rect">
          <a:avLst/>
        </a:prstGeom>
      </xdr:spPr>
    </xdr:pic>
    <xdr:clientData/>
  </xdr:twoCellAnchor>
  <xdr:twoCellAnchor editAs="oneCell">
    <xdr:from>
      <xdr:col>8</xdr:col>
      <xdr:colOff>1</xdr:colOff>
      <xdr:row>11</xdr:row>
      <xdr:rowOff>1</xdr:rowOff>
    </xdr:from>
    <xdr:to>
      <xdr:col>10</xdr:col>
      <xdr:colOff>3387</xdr:colOff>
      <xdr:row>13</xdr:row>
      <xdr:rowOff>447261</xdr:rowOff>
    </xdr:to>
    <xdr:pic>
      <xdr:nvPicPr>
        <xdr:cNvPr id="5" name="Picture 4">
          <a:extLst>
            <a:ext uri="{FF2B5EF4-FFF2-40B4-BE49-F238E27FC236}">
              <a16:creationId xmlns:a16="http://schemas.microsoft.com/office/drawing/2014/main" id="{329E4BA9-7C3D-4D00-A346-48671710248B}"/>
            </a:ext>
          </a:extLst>
        </xdr:cNvPr>
        <xdr:cNvPicPr>
          <a:picLocks noChangeAspect="1"/>
        </xdr:cNvPicPr>
      </xdr:nvPicPr>
      <xdr:blipFill>
        <a:blip xmlns:r="http://schemas.openxmlformats.org/officeDocument/2006/relationships" r:embed="rId4"/>
        <a:stretch>
          <a:fillRect/>
        </a:stretch>
      </xdr:blipFill>
      <xdr:spPr>
        <a:xfrm>
          <a:off x="4737653" y="3801718"/>
          <a:ext cx="1229212" cy="1217543"/>
        </a:xfrm>
        <a:prstGeom prst="rect">
          <a:avLst/>
        </a:prstGeom>
      </xdr:spPr>
    </xdr:pic>
    <xdr:clientData/>
  </xdr:twoCellAnchor>
  <xdr:twoCellAnchor editAs="oneCell">
    <xdr:from>
      <xdr:col>8</xdr:col>
      <xdr:colOff>1</xdr:colOff>
      <xdr:row>20</xdr:row>
      <xdr:rowOff>1</xdr:rowOff>
    </xdr:from>
    <xdr:to>
      <xdr:col>10</xdr:col>
      <xdr:colOff>3</xdr:colOff>
      <xdr:row>21</xdr:row>
      <xdr:rowOff>820665</xdr:rowOff>
    </xdr:to>
    <xdr:pic>
      <xdr:nvPicPr>
        <xdr:cNvPr id="7" name="Picture 6">
          <a:extLst>
            <a:ext uri="{FF2B5EF4-FFF2-40B4-BE49-F238E27FC236}">
              <a16:creationId xmlns:a16="http://schemas.microsoft.com/office/drawing/2014/main" id="{95526B65-B969-4525-B828-42F33060E3BF}"/>
            </a:ext>
          </a:extLst>
        </xdr:cNvPr>
        <xdr:cNvPicPr>
          <a:picLocks noChangeAspect="1"/>
        </xdr:cNvPicPr>
      </xdr:nvPicPr>
      <xdr:blipFill>
        <a:blip xmlns:r="http://schemas.openxmlformats.org/officeDocument/2006/relationships" r:embed="rId5"/>
        <a:stretch>
          <a:fillRect/>
        </a:stretch>
      </xdr:blipFill>
      <xdr:spPr>
        <a:xfrm>
          <a:off x="6572251" y="7429501"/>
          <a:ext cx="1219200" cy="1030212"/>
        </a:xfrm>
        <a:prstGeom prst="rect">
          <a:avLst/>
        </a:prstGeom>
      </xdr:spPr>
    </xdr:pic>
    <xdr:clientData/>
  </xdr:twoCellAnchor>
  <xdr:twoCellAnchor editAs="oneCell">
    <xdr:from>
      <xdr:col>8</xdr:col>
      <xdr:colOff>0</xdr:colOff>
      <xdr:row>16</xdr:row>
      <xdr:rowOff>1</xdr:rowOff>
    </xdr:from>
    <xdr:to>
      <xdr:col>10</xdr:col>
      <xdr:colOff>8285</xdr:colOff>
      <xdr:row>16</xdr:row>
      <xdr:rowOff>1056473</xdr:rowOff>
    </xdr:to>
    <xdr:pic>
      <xdr:nvPicPr>
        <xdr:cNvPr id="9" name="Picture 8">
          <a:extLst>
            <a:ext uri="{FF2B5EF4-FFF2-40B4-BE49-F238E27FC236}">
              <a16:creationId xmlns:a16="http://schemas.microsoft.com/office/drawing/2014/main" id="{E5073116-D6B1-4FEC-BF93-9E397CA17989}"/>
            </a:ext>
          </a:extLst>
        </xdr:cNvPr>
        <xdr:cNvPicPr>
          <a:picLocks noChangeAspect="1"/>
        </xdr:cNvPicPr>
      </xdr:nvPicPr>
      <xdr:blipFill>
        <a:blip xmlns:r="http://schemas.openxmlformats.org/officeDocument/2006/relationships" r:embed="rId6"/>
        <a:stretch>
          <a:fillRect/>
        </a:stretch>
      </xdr:blipFill>
      <xdr:spPr>
        <a:xfrm>
          <a:off x="6572250" y="4953001"/>
          <a:ext cx="1227483" cy="1056472"/>
        </a:xfrm>
        <a:prstGeom prst="rect">
          <a:avLst/>
        </a:prstGeom>
      </xdr:spPr>
    </xdr:pic>
    <xdr:clientData/>
  </xdr:twoCellAnchor>
  <xdr:oneCellAnchor>
    <xdr:from>
      <xdr:col>8</xdr:col>
      <xdr:colOff>1</xdr:colOff>
      <xdr:row>24</xdr:row>
      <xdr:rowOff>1</xdr:rowOff>
    </xdr:from>
    <xdr:ext cx="1219200" cy="1030212"/>
    <xdr:pic>
      <xdr:nvPicPr>
        <xdr:cNvPr id="10" name="Picture 9">
          <a:extLst>
            <a:ext uri="{FF2B5EF4-FFF2-40B4-BE49-F238E27FC236}">
              <a16:creationId xmlns:a16="http://schemas.microsoft.com/office/drawing/2014/main" id="{E0A14182-E547-4A77-8D4F-3D38A1BC6B5F}"/>
            </a:ext>
          </a:extLst>
        </xdr:cNvPr>
        <xdr:cNvPicPr>
          <a:picLocks noChangeAspect="1"/>
        </xdr:cNvPicPr>
      </xdr:nvPicPr>
      <xdr:blipFill>
        <a:blip xmlns:r="http://schemas.openxmlformats.org/officeDocument/2006/relationships" r:embed="rId5"/>
        <a:stretch>
          <a:fillRect/>
        </a:stretch>
      </xdr:blipFill>
      <xdr:spPr>
        <a:xfrm>
          <a:off x="5962651" y="7800976"/>
          <a:ext cx="1219200" cy="1030212"/>
        </a:xfrm>
        <a:prstGeom prst="rect">
          <a:avLst/>
        </a:prstGeom>
      </xdr:spPr>
    </xdr:pic>
    <xdr:clientData/>
  </xdr:oneCellAnchor>
  <xdr:twoCellAnchor editAs="oneCell">
    <xdr:from>
      <xdr:col>8</xdr:col>
      <xdr:colOff>0</xdr:colOff>
      <xdr:row>36</xdr:row>
      <xdr:rowOff>0</xdr:rowOff>
    </xdr:from>
    <xdr:to>
      <xdr:col>10</xdr:col>
      <xdr:colOff>593911</xdr:colOff>
      <xdr:row>37</xdr:row>
      <xdr:rowOff>486708</xdr:rowOff>
    </xdr:to>
    <xdr:pic>
      <xdr:nvPicPr>
        <xdr:cNvPr id="6" name="Picture 5">
          <a:extLst>
            <a:ext uri="{FF2B5EF4-FFF2-40B4-BE49-F238E27FC236}">
              <a16:creationId xmlns:a16="http://schemas.microsoft.com/office/drawing/2014/main" id="{6A8C1264-D408-4063-B134-84DC5AA865DD}"/>
            </a:ext>
          </a:extLst>
        </xdr:cNvPr>
        <xdr:cNvPicPr>
          <a:picLocks noChangeAspect="1"/>
        </xdr:cNvPicPr>
      </xdr:nvPicPr>
      <xdr:blipFill>
        <a:blip xmlns:r="http://schemas.openxmlformats.org/officeDocument/2006/relationships" r:embed="rId7"/>
        <a:stretch>
          <a:fillRect/>
        </a:stretch>
      </xdr:blipFill>
      <xdr:spPr>
        <a:xfrm>
          <a:off x="4740088" y="22154029"/>
          <a:ext cx="1804147" cy="2167590"/>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7B39BD-C9B4-4226-ACBF-866986E69FD7}">
  <dimension ref="A1:B23"/>
  <sheetViews>
    <sheetView view="pageBreakPreview" zoomScaleNormal="100" zoomScaleSheetLayoutView="100" workbookViewId="0"/>
  </sheetViews>
  <sheetFormatPr defaultRowHeight="14.6"/>
  <cols>
    <col min="1" max="1" width="39.07421875" customWidth="1"/>
    <col min="2" max="2" width="41.69140625" customWidth="1"/>
  </cols>
  <sheetData>
    <row r="1" spans="1:2" ht="23.15" thickBot="1">
      <c r="A1" s="49" t="s">
        <v>141</v>
      </c>
      <c r="B1" s="49"/>
    </row>
    <row r="2" spans="1:2" ht="15.45">
      <c r="A2" s="45"/>
      <c r="B2" s="46"/>
    </row>
    <row r="3" spans="1:2" ht="15.45">
      <c r="A3" s="44" t="s">
        <v>142</v>
      </c>
      <c r="B3" s="50"/>
    </row>
    <row r="4" spans="1:2" ht="15.45">
      <c r="A4" s="47"/>
      <c r="B4" s="48"/>
    </row>
    <row r="5" spans="1:2" ht="15.45">
      <c r="A5" s="51"/>
      <c r="B5" s="52"/>
    </row>
    <row r="6" spans="1:2" ht="15.45">
      <c r="A6" s="51" t="s">
        <v>143</v>
      </c>
      <c r="B6" s="50" t="s">
        <v>150</v>
      </c>
    </row>
    <row r="7" spans="1:2" ht="15.45">
      <c r="A7" s="51"/>
      <c r="B7" s="50"/>
    </row>
    <row r="8" spans="1:2" ht="15.45">
      <c r="A8" s="51"/>
      <c r="B8" s="50"/>
    </row>
    <row r="9" spans="1:2" ht="15.45">
      <c r="A9" s="51" t="s">
        <v>144</v>
      </c>
      <c r="B9" s="50" t="s">
        <v>151</v>
      </c>
    </row>
    <row r="10" spans="1:2" ht="15.45">
      <c r="A10" s="51"/>
      <c r="B10" s="50" t="s">
        <v>152</v>
      </c>
    </row>
    <row r="11" spans="1:2" ht="15.45">
      <c r="A11" s="51"/>
      <c r="B11" s="50" t="s">
        <v>153</v>
      </c>
    </row>
    <row r="12" spans="1:2" ht="15.45">
      <c r="A12" s="51"/>
      <c r="B12" s="50"/>
    </row>
    <row r="13" spans="1:2" ht="15.45">
      <c r="A13" s="51"/>
      <c r="B13" s="50"/>
    </row>
    <row r="14" spans="1:2" ht="15.45">
      <c r="A14" s="51" t="s">
        <v>145</v>
      </c>
      <c r="B14" s="50" t="s">
        <v>146</v>
      </c>
    </row>
    <row r="15" spans="1:2" ht="15.45">
      <c r="A15" s="51"/>
      <c r="B15" s="50"/>
    </row>
    <row r="16" spans="1:2" ht="15.45">
      <c r="A16" s="51"/>
      <c r="B16" s="50"/>
    </row>
    <row r="17" spans="1:2" ht="30.9">
      <c r="A17" s="51" t="s">
        <v>147</v>
      </c>
      <c r="B17" s="50" t="s">
        <v>154</v>
      </c>
    </row>
    <row r="18" spans="1:2" ht="15.45">
      <c r="A18" s="51"/>
      <c r="B18" s="50"/>
    </row>
    <row r="19" spans="1:2" ht="15.45">
      <c r="A19" s="51"/>
      <c r="B19" s="50"/>
    </row>
    <row r="20" spans="1:2" ht="15.45">
      <c r="A20" s="51" t="s">
        <v>148</v>
      </c>
      <c r="B20" s="43">
        <v>45078</v>
      </c>
    </row>
    <row r="21" spans="1:2" ht="15.45">
      <c r="A21" s="51"/>
      <c r="B21" s="50"/>
    </row>
    <row r="22" spans="1:2" ht="15.45">
      <c r="A22" s="51"/>
      <c r="B22" s="50"/>
    </row>
    <row r="23" spans="1:2" ht="15.45">
      <c r="A23" s="51" t="s">
        <v>149</v>
      </c>
      <c r="B23" s="50" t="s">
        <v>155</v>
      </c>
    </row>
  </sheetData>
  <sheetProtection algorithmName="SHA-512" hashValue="f/UE9s31Jw8kKfGxoeXr932uBv3dtMDO0COxgB0Y9s41sprTZS4NmLsVfINxsGajDCQKoUHiZAE7PniLAb+edA==" saltValue="gRv3z6zXsHgAUN9uzzypvw==" spinCount="100000" sheet="1" objects="1" scenarios="1"/>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89F2C1-1D56-4297-8A15-E66F62DF6F24}">
  <dimension ref="A2:A5"/>
  <sheetViews>
    <sheetView workbookViewId="0">
      <selection activeCell="E11" sqref="E11"/>
    </sheetView>
  </sheetViews>
  <sheetFormatPr defaultRowHeight="14.6"/>
  <cols>
    <col min="1" max="1" width="65.84375" customWidth="1"/>
  </cols>
  <sheetData>
    <row r="2" spans="1:1" ht="15" thickBot="1">
      <c r="A2" s="125" t="s">
        <v>212</v>
      </c>
    </row>
    <row r="3" spans="1:1" ht="54.45" customHeight="1">
      <c r="A3" s="126" t="s">
        <v>213</v>
      </c>
    </row>
    <row r="4" spans="1:1" ht="284.60000000000002" customHeight="1">
      <c r="A4" s="127" t="s">
        <v>214</v>
      </c>
    </row>
    <row r="5" spans="1:1" ht="92.6">
      <c r="A5" s="127" t="s">
        <v>215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B53CC9-B4F8-45E3-B035-B09810F69F58}">
  <dimension ref="A1:F29"/>
  <sheetViews>
    <sheetView tabSelected="1" view="pageBreakPreview" zoomScaleNormal="100" zoomScaleSheetLayoutView="100" workbookViewId="0">
      <selection activeCell="Q21" sqref="Q21"/>
    </sheetView>
  </sheetViews>
  <sheetFormatPr defaultRowHeight="14.6"/>
  <cols>
    <col min="1" max="1" width="6.84375" customWidth="1"/>
    <col min="2" max="2" width="37.3046875" bestFit="1" customWidth="1"/>
    <col min="3" max="3" width="9.84375" bestFit="1" customWidth="1"/>
    <col min="5" max="5" width="2.3046875" customWidth="1"/>
    <col min="6" max="6" width="21.23046875" customWidth="1"/>
  </cols>
  <sheetData>
    <row r="1" spans="1:6">
      <c r="A1" s="131" t="s">
        <v>218</v>
      </c>
      <c r="B1" s="132"/>
      <c r="C1" s="132"/>
      <c r="D1" s="132"/>
      <c r="E1" s="132"/>
      <c r="F1" s="132"/>
    </row>
    <row r="2" spans="1:6" ht="18" thickBot="1">
      <c r="A2" s="67" t="s">
        <v>156</v>
      </c>
      <c r="B2" s="68"/>
      <c r="C2" s="69"/>
      <c r="D2" s="70"/>
      <c r="E2" s="69"/>
      <c r="F2" s="69"/>
    </row>
    <row r="3" spans="1:6" ht="15">
      <c r="A3" s="71"/>
      <c r="B3" s="72"/>
      <c r="C3" s="71"/>
      <c r="D3" s="73"/>
      <c r="E3" s="71"/>
      <c r="F3" s="71"/>
    </row>
    <row r="4" spans="1:6" ht="15">
      <c r="A4" s="58"/>
      <c r="B4" s="57" t="s">
        <v>161</v>
      </c>
      <c r="C4" s="58"/>
      <c r="D4" s="59"/>
      <c r="E4" s="58"/>
      <c r="F4" s="63">
        <f>POHIŠTVO!H50</f>
        <v>0</v>
      </c>
    </row>
    <row r="5" spans="1:6" ht="15">
      <c r="A5" s="58"/>
      <c r="B5" s="57"/>
      <c r="C5" s="58"/>
      <c r="D5" s="59"/>
      <c r="E5" s="58"/>
      <c r="F5" s="63"/>
    </row>
    <row r="6" spans="1:6" ht="15">
      <c r="A6" s="58"/>
      <c r="B6" s="57" t="s">
        <v>162</v>
      </c>
      <c r="C6" s="74"/>
      <c r="D6" s="74"/>
      <c r="E6" s="75"/>
      <c r="F6" s="63">
        <f>POHIŠTVO!H98</f>
        <v>0</v>
      </c>
    </row>
    <row r="7" spans="1:6" ht="15">
      <c r="A7" s="58"/>
      <c r="B7" s="57"/>
      <c r="C7" s="74"/>
      <c r="D7" s="74"/>
      <c r="E7" s="75"/>
      <c r="F7" s="63"/>
    </row>
    <row r="8" spans="1:6" ht="15">
      <c r="A8" s="58"/>
      <c r="B8" s="57" t="s">
        <v>163</v>
      </c>
      <c r="C8" s="74"/>
      <c r="D8" s="74"/>
      <c r="E8" s="75"/>
      <c r="F8" s="63">
        <f>POHIŠTVO!H114</f>
        <v>0</v>
      </c>
    </row>
    <row r="9" spans="1:6" ht="15">
      <c r="A9" s="58"/>
      <c r="B9" s="57"/>
      <c r="C9" s="74"/>
      <c r="D9" s="74"/>
      <c r="E9" s="75"/>
      <c r="F9" s="63"/>
    </row>
    <row r="10" spans="1:6" ht="15">
      <c r="A10" s="58"/>
      <c r="B10" s="57" t="s">
        <v>164</v>
      </c>
      <c r="C10" s="74"/>
      <c r="D10" s="74"/>
      <c r="E10" s="75"/>
      <c r="F10" s="63">
        <f>POHIŠTVO!H122</f>
        <v>0</v>
      </c>
    </row>
    <row r="11" spans="1:6" ht="15">
      <c r="A11" s="58"/>
      <c r="B11" s="57"/>
      <c r="C11" s="74"/>
      <c r="D11" s="74"/>
      <c r="E11" s="75"/>
      <c r="F11" s="63"/>
    </row>
    <row r="12" spans="1:6" ht="15">
      <c r="A12" s="58"/>
      <c r="B12" s="57" t="s">
        <v>165</v>
      </c>
      <c r="C12" s="74"/>
      <c r="D12" s="74"/>
      <c r="E12" s="75"/>
      <c r="F12" s="63">
        <f>POHIŠTVO!H150</f>
        <v>0</v>
      </c>
    </row>
    <row r="13" spans="1:6" ht="15">
      <c r="A13" s="58"/>
      <c r="B13" s="57"/>
      <c r="C13" s="74"/>
      <c r="D13" s="74"/>
      <c r="E13" s="75"/>
      <c r="F13" s="63"/>
    </row>
    <row r="14" spans="1:6" ht="15">
      <c r="A14" s="58"/>
      <c r="B14" s="57" t="s">
        <v>166</v>
      </c>
      <c r="C14" s="74"/>
      <c r="D14" s="74"/>
      <c r="E14" s="75"/>
      <c r="F14" s="63">
        <f>POHIŠTVO!H200</f>
        <v>0</v>
      </c>
    </row>
    <row r="15" spans="1:6" ht="15">
      <c r="A15" s="58"/>
      <c r="B15" s="57"/>
      <c r="C15" s="74"/>
      <c r="D15" s="74"/>
      <c r="E15" s="75"/>
      <c r="F15" s="63"/>
    </row>
    <row r="16" spans="1:6" ht="15">
      <c r="A16" s="58"/>
      <c r="B16" s="57" t="s">
        <v>160</v>
      </c>
      <c r="C16" s="74"/>
      <c r="D16" s="74"/>
      <c r="E16" s="75"/>
      <c r="F16" s="63">
        <f>POHIŠTVO!H212</f>
        <v>0</v>
      </c>
    </row>
    <row r="17" spans="1:6" ht="15">
      <c r="A17" s="58"/>
      <c r="B17" s="57"/>
      <c r="C17" s="74"/>
      <c r="D17" s="74"/>
      <c r="E17" s="75"/>
      <c r="F17" s="63"/>
    </row>
    <row r="18" spans="1:6" ht="15">
      <c r="A18" s="58"/>
      <c r="B18" s="57" t="s">
        <v>168</v>
      </c>
      <c r="C18" s="74"/>
      <c r="D18" s="74"/>
      <c r="E18" s="75"/>
      <c r="F18" s="63">
        <f>POHIŠTVO!H224</f>
        <v>0</v>
      </c>
    </row>
    <row r="19" spans="1:6" ht="15.45" thickBot="1">
      <c r="A19" s="65"/>
      <c r="B19" s="61"/>
      <c r="C19" s="60"/>
      <c r="D19" s="62"/>
      <c r="E19" s="60"/>
      <c r="F19" s="60"/>
    </row>
    <row r="20" spans="1:6" ht="15.45" thickTop="1">
      <c r="A20" s="76"/>
      <c r="B20" s="77"/>
      <c r="C20" s="78"/>
      <c r="D20" s="79"/>
      <c r="E20" s="79"/>
      <c r="F20" s="80"/>
    </row>
    <row r="21" spans="1:6" ht="15">
      <c r="A21" s="76"/>
      <c r="B21" s="77"/>
      <c r="C21" s="78"/>
      <c r="D21" s="59" t="s">
        <v>157</v>
      </c>
      <c r="E21" s="79"/>
      <c r="F21" s="81">
        <f>SUM(F4,F6,F8,F10,F12,F14,F16,F18)</f>
        <v>0</v>
      </c>
    </row>
    <row r="22" spans="1:6" ht="15">
      <c r="A22" s="76"/>
      <c r="B22" s="128" t="s">
        <v>216</v>
      </c>
      <c r="C22" s="129"/>
      <c r="D22" s="129"/>
      <c r="E22" s="79"/>
      <c r="F22" s="123">
        <v>0</v>
      </c>
    </row>
    <row r="23" spans="1:6" ht="15">
      <c r="A23" s="76"/>
      <c r="B23" s="128" t="s">
        <v>217</v>
      </c>
      <c r="C23" s="129"/>
      <c r="D23" s="129"/>
      <c r="E23" s="79"/>
      <c r="F23" s="124">
        <f>ROUNDDOWN((F21*F22),2)</f>
        <v>0</v>
      </c>
    </row>
    <row r="24" spans="1:6" ht="15">
      <c r="A24" s="76"/>
      <c r="B24" s="130" t="s">
        <v>211</v>
      </c>
      <c r="C24" s="129"/>
      <c r="D24" s="129"/>
      <c r="E24" s="79"/>
      <c r="F24" s="81">
        <f>ROUNDDOWN((F21-F23),2)</f>
        <v>0</v>
      </c>
    </row>
    <row r="25" spans="1:6" ht="15">
      <c r="A25" s="71"/>
      <c r="B25" s="72"/>
      <c r="C25" s="71"/>
      <c r="D25" s="73"/>
      <c r="E25" s="71"/>
      <c r="F25" s="122"/>
    </row>
    <row r="26" spans="1:6" ht="15">
      <c r="A26" s="66"/>
      <c r="B26" s="57"/>
      <c r="C26" s="121">
        <v>0.22</v>
      </c>
      <c r="D26" s="59" t="s">
        <v>158</v>
      </c>
      <c r="E26" s="58"/>
      <c r="F26" s="63">
        <f>SUM(F24*C26)</f>
        <v>0</v>
      </c>
    </row>
    <row r="27" spans="1:6" ht="15.45" thickBot="1">
      <c r="A27" s="65"/>
      <c r="B27" s="61"/>
      <c r="C27" s="60"/>
      <c r="D27" s="62"/>
      <c r="E27" s="60"/>
      <c r="F27" s="64"/>
    </row>
    <row r="28" spans="1:6" ht="15.45" thickTop="1">
      <c r="A28" s="76"/>
      <c r="B28" s="77"/>
      <c r="C28" s="78"/>
      <c r="D28" s="79"/>
      <c r="E28" s="79"/>
      <c r="F28" s="80"/>
    </row>
    <row r="29" spans="1:6" ht="15">
      <c r="A29" s="66"/>
      <c r="B29" s="57"/>
      <c r="C29" s="58"/>
      <c r="D29" s="59" t="s">
        <v>159</v>
      </c>
      <c r="E29" s="58"/>
      <c r="F29" s="63">
        <f>SUM(F24+F26)</f>
        <v>0</v>
      </c>
    </row>
  </sheetData>
  <mergeCells count="4">
    <mergeCell ref="B23:D23"/>
    <mergeCell ref="B22:D22"/>
    <mergeCell ref="B24:D24"/>
    <mergeCell ref="A1:F1"/>
  </mergeCells>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F3CAA3-5954-47EE-BC85-47F5A3CD7407}">
  <sheetPr>
    <pageSetUpPr fitToPage="1"/>
  </sheetPr>
  <dimension ref="A1:L224"/>
  <sheetViews>
    <sheetView view="pageBreakPreview" topLeftCell="A54" zoomScale="98" zoomScaleNormal="40" zoomScaleSheetLayoutView="98" zoomScalePageLayoutView="85" workbookViewId="0">
      <selection activeCell="N28" sqref="N28"/>
    </sheetView>
  </sheetViews>
  <sheetFormatPr defaultColWidth="9.07421875" defaultRowHeight="17.149999999999999"/>
  <cols>
    <col min="1" max="1" width="3.07421875" style="85" customWidth="1"/>
    <col min="2" max="2" width="5.07421875" style="9" customWidth="1"/>
    <col min="3" max="3" width="6.84375" style="10" customWidth="1"/>
    <col min="4" max="4" width="41" style="40" customWidth="1"/>
    <col min="5" max="5" width="5.69140625" style="5" customWidth="1"/>
    <col min="6" max="6" width="7" style="5" customWidth="1"/>
    <col min="7" max="7" width="9.4609375" style="91" customWidth="1"/>
    <col min="8" max="8" width="11.84375" style="91" customWidth="1"/>
    <col min="9" max="13" width="9.07421875" style="5"/>
    <col min="14" max="14" width="16" style="5" customWidth="1"/>
    <col min="15" max="16384" width="9.07421875" style="5"/>
  </cols>
  <sheetData>
    <row r="1" spans="1:8" ht="51.9" thickBot="1">
      <c r="A1" s="83" t="s">
        <v>1</v>
      </c>
      <c r="B1" s="2" t="s">
        <v>2</v>
      </c>
      <c r="C1" s="2" t="s">
        <v>0</v>
      </c>
      <c r="D1" s="36" t="s">
        <v>3</v>
      </c>
      <c r="E1" s="2" t="s">
        <v>4</v>
      </c>
      <c r="F1" s="19" t="s">
        <v>5</v>
      </c>
      <c r="G1" s="101" t="s">
        <v>6</v>
      </c>
      <c r="H1" s="98" t="s">
        <v>7</v>
      </c>
    </row>
    <row r="2" spans="1:8" ht="17.600000000000001" thickBot="1">
      <c r="A2" s="84"/>
      <c r="B2" s="35" t="s">
        <v>21</v>
      </c>
      <c r="C2" s="30"/>
      <c r="D2" s="37"/>
      <c r="E2" s="31"/>
      <c r="F2" s="31"/>
      <c r="G2" s="102"/>
      <c r="H2" s="90"/>
    </row>
    <row r="3" spans="1:8" ht="372.75" customHeight="1">
      <c r="B3" s="136" t="s">
        <v>95</v>
      </c>
      <c r="C3" s="137"/>
      <c r="D3" s="137"/>
      <c r="E3" s="137"/>
      <c r="F3" s="137"/>
      <c r="G3" s="137"/>
      <c r="H3" s="138"/>
    </row>
    <row r="4" spans="1:8" ht="348.75" customHeight="1" thickBot="1">
      <c r="B4" s="139" t="s">
        <v>96</v>
      </c>
      <c r="C4" s="140"/>
      <c r="D4" s="140"/>
      <c r="E4" s="140"/>
      <c r="F4" s="140"/>
      <c r="G4" s="140"/>
      <c r="H4" s="141"/>
    </row>
    <row r="5" spans="1:8" ht="313.5" customHeight="1">
      <c r="B5" s="143" t="s">
        <v>97</v>
      </c>
      <c r="C5" s="143"/>
      <c r="D5" s="143"/>
      <c r="E5" s="143"/>
      <c r="F5" s="143"/>
      <c r="G5" s="143"/>
      <c r="H5" s="143"/>
    </row>
    <row r="6" spans="1:8">
      <c r="A6" s="85">
        <v>1</v>
      </c>
      <c r="B6" s="142" t="s">
        <v>8</v>
      </c>
      <c r="C6" s="142"/>
      <c r="D6" s="6"/>
    </row>
    <row r="7" spans="1:8" ht="390" customHeight="1" thickBot="1">
      <c r="C7" s="6" t="s">
        <v>75</v>
      </c>
      <c r="D7" s="6" t="s">
        <v>122</v>
      </c>
    </row>
    <row r="8" spans="1:8" ht="288.75" customHeight="1" thickBot="1">
      <c r="B8" s="109"/>
      <c r="C8" s="111"/>
      <c r="D8" s="111" t="s">
        <v>123</v>
      </c>
      <c r="E8" s="110" t="s">
        <v>10</v>
      </c>
      <c r="F8" s="110">
        <v>20</v>
      </c>
      <c r="G8" s="112"/>
      <c r="H8" s="108">
        <f>G8*F8</f>
        <v>0</v>
      </c>
    </row>
    <row r="9" spans="1:8" ht="17.600000000000001" thickBot="1">
      <c r="B9" s="109"/>
      <c r="C9" s="111"/>
      <c r="D9" s="120" t="s">
        <v>41</v>
      </c>
      <c r="E9" s="110" t="s">
        <v>76</v>
      </c>
      <c r="F9" s="110">
        <v>33.6</v>
      </c>
      <c r="G9" s="112"/>
      <c r="H9" s="108">
        <f>G9*F9</f>
        <v>0</v>
      </c>
    </row>
    <row r="10" spans="1:8">
      <c r="D10" s="120"/>
    </row>
    <row r="11" spans="1:8">
      <c r="A11" s="85">
        <v>2</v>
      </c>
      <c r="B11" s="142" t="s">
        <v>11</v>
      </c>
      <c r="C11" s="142"/>
      <c r="D11" s="38"/>
    </row>
    <row r="12" spans="1:8" ht="240.45" thickBot="1">
      <c r="C12" s="6" t="s">
        <v>193</v>
      </c>
      <c r="D12" s="6" t="s">
        <v>66</v>
      </c>
    </row>
    <row r="13" spans="1:8" ht="17.600000000000001" thickBot="1">
      <c r="D13" s="120"/>
      <c r="E13" s="110" t="s">
        <v>10</v>
      </c>
      <c r="F13" s="110">
        <v>4</v>
      </c>
      <c r="G13" s="112"/>
      <c r="H13" s="108">
        <f>G13*F13</f>
        <v>0</v>
      </c>
    </row>
    <row r="14" spans="1:8">
      <c r="D14" s="38"/>
    </row>
    <row r="15" spans="1:8">
      <c r="A15" s="85">
        <v>3</v>
      </c>
      <c r="B15" s="9" t="s">
        <v>12</v>
      </c>
      <c r="D15" s="38"/>
    </row>
    <row r="16" spans="1:8" ht="154.75" thickBot="1">
      <c r="C16" s="6" t="s">
        <v>74</v>
      </c>
      <c r="D16" s="38" t="s">
        <v>67</v>
      </c>
    </row>
    <row r="17" spans="1:8" ht="17.600000000000001" thickBot="1">
      <c r="D17" s="38"/>
      <c r="E17" s="5" t="s">
        <v>10</v>
      </c>
      <c r="F17" s="5">
        <v>17</v>
      </c>
      <c r="G17" s="112"/>
      <c r="H17" s="108">
        <f>G17*F17</f>
        <v>0</v>
      </c>
    </row>
    <row r="18" spans="1:8">
      <c r="D18" s="38"/>
    </row>
    <row r="19" spans="1:8">
      <c r="A19" s="85">
        <v>4</v>
      </c>
      <c r="B19" s="142" t="s">
        <v>15</v>
      </c>
      <c r="C19" s="142"/>
      <c r="D19" s="38"/>
    </row>
    <row r="20" spans="1:8" ht="137.6" thickBot="1">
      <c r="C20" s="6" t="s">
        <v>13</v>
      </c>
      <c r="D20" s="38" t="s">
        <v>46</v>
      </c>
    </row>
    <row r="21" spans="1:8" ht="17.600000000000001" thickBot="1">
      <c r="D21" s="38"/>
      <c r="E21" s="5" t="s">
        <v>10</v>
      </c>
      <c r="F21" s="5">
        <v>11</v>
      </c>
      <c r="G21" s="112"/>
      <c r="H21" s="108">
        <f>G21*F21</f>
        <v>0</v>
      </c>
    </row>
    <row r="22" spans="1:8">
      <c r="D22" s="38"/>
    </row>
    <row r="23" spans="1:8">
      <c r="A23" s="85">
        <v>5</v>
      </c>
      <c r="B23" s="142" t="s">
        <v>14</v>
      </c>
      <c r="C23" s="142"/>
      <c r="D23" s="38"/>
    </row>
    <row r="24" spans="1:8" ht="137.6" thickBot="1">
      <c r="C24" s="6" t="s">
        <v>194</v>
      </c>
      <c r="D24" s="38" t="s">
        <v>45</v>
      </c>
    </row>
    <row r="25" spans="1:8" ht="17.600000000000001" thickBot="1">
      <c r="D25" s="38"/>
      <c r="E25" s="5" t="s">
        <v>10</v>
      </c>
      <c r="F25" s="110">
        <v>6</v>
      </c>
      <c r="G25" s="112"/>
      <c r="H25" s="108">
        <f>G25*F25</f>
        <v>0</v>
      </c>
    </row>
    <row r="26" spans="1:8">
      <c r="D26" s="38"/>
    </row>
    <row r="27" spans="1:8">
      <c r="A27" s="85">
        <v>6</v>
      </c>
      <c r="B27" s="9" t="s">
        <v>16</v>
      </c>
      <c r="D27" s="38"/>
    </row>
    <row r="28" spans="1:8" ht="324.75" customHeight="1">
      <c r="C28" s="6" t="s">
        <v>13</v>
      </c>
      <c r="D28" s="6" t="s">
        <v>124</v>
      </c>
    </row>
    <row r="29" spans="1:8" ht="189" thickBot="1">
      <c r="C29" s="6"/>
      <c r="D29" s="6" t="s">
        <v>125</v>
      </c>
    </row>
    <row r="30" spans="1:8" ht="17.600000000000001" thickBot="1">
      <c r="D30" s="38"/>
      <c r="E30" s="5" t="s">
        <v>10</v>
      </c>
      <c r="F30" s="5">
        <v>1</v>
      </c>
      <c r="G30" s="112"/>
      <c r="H30" s="108">
        <f>G30*F30</f>
        <v>0</v>
      </c>
    </row>
    <row r="31" spans="1:8">
      <c r="D31" s="38"/>
      <c r="G31" s="93"/>
      <c r="H31" s="93"/>
    </row>
    <row r="32" spans="1:8">
      <c r="A32" s="114">
        <v>7</v>
      </c>
      <c r="B32" s="109" t="s">
        <v>185</v>
      </c>
      <c r="C32" s="115"/>
      <c r="D32" s="120"/>
      <c r="E32" s="110"/>
      <c r="F32" s="110"/>
      <c r="G32" s="93"/>
      <c r="H32" s="93"/>
    </row>
    <row r="33" spans="1:8" ht="312.64999999999998" customHeight="1">
      <c r="A33" s="114"/>
      <c r="B33" s="109"/>
      <c r="C33" s="111" t="s">
        <v>13</v>
      </c>
      <c r="D33" s="111" t="s">
        <v>210</v>
      </c>
      <c r="E33" s="110"/>
      <c r="F33" s="110"/>
      <c r="G33" s="93"/>
      <c r="H33" s="93"/>
    </row>
    <row r="34" spans="1:8" ht="296.39999999999998" customHeight="1" thickBot="1">
      <c r="A34" s="114"/>
      <c r="B34" s="109"/>
      <c r="C34" s="111"/>
      <c r="D34" s="111" t="s">
        <v>186</v>
      </c>
      <c r="E34" s="110"/>
      <c r="F34" s="110"/>
      <c r="G34" s="93"/>
      <c r="H34" s="93"/>
    </row>
    <row r="35" spans="1:8" ht="17.600000000000001" thickBot="1">
      <c r="A35" s="114"/>
      <c r="B35" s="109"/>
      <c r="C35" s="115"/>
      <c r="D35" s="120"/>
      <c r="E35" s="110" t="s">
        <v>10</v>
      </c>
      <c r="F35" s="110">
        <v>5</v>
      </c>
      <c r="G35" s="112"/>
      <c r="H35" s="108">
        <f>G35*F35</f>
        <v>0</v>
      </c>
    </row>
    <row r="36" spans="1:8">
      <c r="A36" s="114"/>
      <c r="B36" s="109"/>
      <c r="C36" s="115"/>
      <c r="D36" s="120"/>
      <c r="E36" s="110"/>
      <c r="F36" s="110"/>
      <c r="G36" s="93"/>
      <c r="H36" s="93"/>
    </row>
    <row r="37" spans="1:8">
      <c r="A37" s="114">
        <v>8</v>
      </c>
      <c r="B37" s="109" t="s">
        <v>17</v>
      </c>
      <c r="C37" s="115"/>
      <c r="D37" s="120"/>
      <c r="E37" s="110"/>
      <c r="F37" s="110"/>
      <c r="G37" s="93"/>
      <c r="H37" s="93"/>
    </row>
    <row r="38" spans="1:8" ht="240.45" thickBot="1">
      <c r="C38" s="6" t="s">
        <v>126</v>
      </c>
      <c r="D38" s="38" t="s">
        <v>179</v>
      </c>
    </row>
    <row r="39" spans="1:8" ht="17.600000000000001" thickBot="1">
      <c r="D39" s="38"/>
      <c r="E39" s="5" t="s">
        <v>10</v>
      </c>
      <c r="F39" s="5">
        <v>13</v>
      </c>
      <c r="G39" s="112"/>
      <c r="H39" s="108">
        <f>G39*F39</f>
        <v>0</v>
      </c>
    </row>
    <row r="40" spans="1:8">
      <c r="D40" s="38"/>
    </row>
    <row r="41" spans="1:8">
      <c r="A41" s="85">
        <v>9</v>
      </c>
      <c r="B41" s="9" t="s">
        <v>19</v>
      </c>
      <c r="D41" s="38"/>
    </row>
    <row r="42" spans="1:8" ht="154.75" thickBot="1">
      <c r="C42" s="6" t="s">
        <v>20</v>
      </c>
      <c r="D42" s="38" t="s">
        <v>68</v>
      </c>
    </row>
    <row r="43" spans="1:8" ht="17.600000000000001" thickBot="1">
      <c r="D43" s="38"/>
      <c r="E43" s="5" t="s">
        <v>10</v>
      </c>
      <c r="F43" s="5">
        <v>2</v>
      </c>
      <c r="G43" s="112"/>
      <c r="H43" s="108">
        <f>G43*F43</f>
        <v>0</v>
      </c>
    </row>
    <row r="44" spans="1:8">
      <c r="D44" s="38"/>
    </row>
    <row r="45" spans="1:8">
      <c r="A45" s="85">
        <v>10</v>
      </c>
      <c r="B45" s="9" t="s">
        <v>98</v>
      </c>
      <c r="D45" s="38"/>
    </row>
    <row r="46" spans="1:8" ht="243" customHeight="1" thickBot="1">
      <c r="C46" s="6" t="s">
        <v>103</v>
      </c>
      <c r="D46" s="6" t="s">
        <v>178</v>
      </c>
    </row>
    <row r="47" spans="1:8" ht="17.600000000000001" thickBot="1">
      <c r="D47" s="38"/>
      <c r="E47" s="5" t="s">
        <v>10</v>
      </c>
      <c r="F47" s="5">
        <v>160</v>
      </c>
      <c r="G47" s="112"/>
      <c r="H47" s="108">
        <f>G47*F47</f>
        <v>0</v>
      </c>
    </row>
    <row r="48" spans="1:8">
      <c r="D48" s="38"/>
      <c r="G48" s="93"/>
      <c r="H48" s="93"/>
    </row>
    <row r="49" spans="1:10">
      <c r="D49" s="38"/>
      <c r="G49" s="93"/>
      <c r="H49" s="93"/>
    </row>
    <row r="50" spans="1:10" s="9" customFormat="1">
      <c r="A50" s="86"/>
      <c r="C50" s="12"/>
      <c r="D50" s="41" t="s">
        <v>161</v>
      </c>
      <c r="G50" s="99"/>
      <c r="H50" s="99">
        <f>SUM(H9,H39,H8,H13,H17,H21,H25,H30,H43,H47,H35)</f>
        <v>0</v>
      </c>
    </row>
    <row r="51" spans="1:10" ht="17.600000000000001" thickBot="1">
      <c r="D51" s="38"/>
      <c r="G51" s="93"/>
      <c r="H51" s="93"/>
    </row>
    <row r="52" spans="1:10" ht="17.600000000000001" thickBot="1">
      <c r="A52" s="84"/>
      <c r="B52" s="29" t="s">
        <v>22</v>
      </c>
      <c r="C52" s="30"/>
      <c r="D52" s="39"/>
      <c r="E52" s="31"/>
      <c r="F52" s="31"/>
      <c r="G52" s="102"/>
      <c r="H52" s="90"/>
    </row>
    <row r="53" spans="1:10" ht="199.5" customHeight="1" thickBot="1">
      <c r="A53" s="87"/>
      <c r="B53" s="133" t="s">
        <v>136</v>
      </c>
      <c r="C53" s="133"/>
      <c r="D53" s="133"/>
      <c r="E53" s="133"/>
      <c r="F53" s="133"/>
      <c r="G53" s="133"/>
      <c r="H53" s="144"/>
    </row>
    <row r="54" spans="1:10">
      <c r="A54" s="85">
        <v>11</v>
      </c>
      <c r="B54" s="9" t="s">
        <v>187</v>
      </c>
      <c r="D54" s="38"/>
    </row>
    <row r="55" spans="1:10" ht="258" customHeight="1" thickBot="1">
      <c r="B55" s="145" t="s">
        <v>195</v>
      </c>
      <c r="C55" s="145"/>
      <c r="D55" s="6" t="s">
        <v>190</v>
      </c>
      <c r="J55" s="42"/>
    </row>
    <row r="56" spans="1:10" ht="69" thickBot="1">
      <c r="D56" s="38" t="s">
        <v>51</v>
      </c>
      <c r="E56" s="110" t="s">
        <v>10</v>
      </c>
      <c r="F56" s="110">
        <v>45</v>
      </c>
      <c r="G56" s="112"/>
      <c r="H56" s="108">
        <f>G56*F56</f>
        <v>0</v>
      </c>
    </row>
    <row r="57" spans="1:10">
      <c r="D57" s="38"/>
      <c r="G57" s="93"/>
      <c r="H57" s="93"/>
    </row>
    <row r="58" spans="1:10">
      <c r="A58" s="106">
        <v>12</v>
      </c>
      <c r="B58" s="109" t="s">
        <v>188</v>
      </c>
      <c r="C58" s="115"/>
      <c r="D58" s="120"/>
      <c r="E58" s="110"/>
      <c r="F58" s="110"/>
      <c r="G58" s="93"/>
      <c r="H58" s="93"/>
    </row>
    <row r="59" spans="1:10" ht="214.2" customHeight="1" thickBot="1">
      <c r="A59" s="114"/>
      <c r="B59" s="146" t="s">
        <v>196</v>
      </c>
      <c r="C59" s="146"/>
      <c r="D59" s="111" t="s">
        <v>189</v>
      </c>
      <c r="E59" s="110"/>
      <c r="F59" s="110"/>
      <c r="G59" s="93"/>
      <c r="H59" s="93"/>
    </row>
    <row r="60" spans="1:10" ht="69" thickBot="1">
      <c r="A60" s="114"/>
      <c r="B60" s="109"/>
      <c r="C60" s="115"/>
      <c r="D60" s="120" t="s">
        <v>51</v>
      </c>
      <c r="E60" s="110" t="s">
        <v>10</v>
      </c>
      <c r="F60" s="110">
        <v>88</v>
      </c>
      <c r="G60" s="112"/>
      <c r="H60" s="108">
        <f>G60*F60</f>
        <v>0</v>
      </c>
    </row>
    <row r="61" spans="1:10">
      <c r="A61" s="114"/>
      <c r="B61" s="109"/>
      <c r="C61" s="115"/>
      <c r="D61" s="120"/>
      <c r="E61" s="110"/>
      <c r="F61" s="110"/>
      <c r="G61" s="93"/>
      <c r="H61" s="93"/>
    </row>
    <row r="62" spans="1:10">
      <c r="A62" s="85">
        <v>13</v>
      </c>
      <c r="B62" s="9" t="s">
        <v>23</v>
      </c>
      <c r="D62" s="38"/>
    </row>
    <row r="63" spans="1:10" ht="279.64999999999998" customHeight="1" thickBot="1">
      <c r="C63" s="6" t="s">
        <v>104</v>
      </c>
      <c r="D63" s="6" t="s">
        <v>135</v>
      </c>
    </row>
    <row r="64" spans="1:10" ht="17.600000000000001" thickBot="1">
      <c r="D64" s="38"/>
      <c r="E64" s="5" t="s">
        <v>10</v>
      </c>
      <c r="F64" s="5">
        <v>7</v>
      </c>
      <c r="G64" s="112"/>
      <c r="H64" s="108">
        <f>G64*F64</f>
        <v>0</v>
      </c>
    </row>
    <row r="65" spans="1:8">
      <c r="D65" s="38"/>
    </row>
    <row r="66" spans="1:8">
      <c r="A66" s="85">
        <v>14</v>
      </c>
      <c r="B66" s="9" t="s">
        <v>24</v>
      </c>
      <c r="D66" s="38"/>
    </row>
    <row r="67" spans="1:8" ht="189" thickBot="1">
      <c r="C67" s="6" t="s">
        <v>13</v>
      </c>
      <c r="D67" s="6" t="s">
        <v>133</v>
      </c>
    </row>
    <row r="68" spans="1:8" ht="17.600000000000001" thickBot="1">
      <c r="D68" s="38"/>
      <c r="E68" s="5" t="s">
        <v>10</v>
      </c>
      <c r="F68" s="5">
        <v>18</v>
      </c>
      <c r="G68" s="112"/>
      <c r="H68" s="108">
        <f>G68*F68</f>
        <v>0</v>
      </c>
    </row>
    <row r="69" spans="1:8">
      <c r="D69" s="38"/>
    </row>
    <row r="70" spans="1:8">
      <c r="A70" s="85">
        <v>15</v>
      </c>
      <c r="B70" s="9" t="s">
        <v>25</v>
      </c>
      <c r="D70" s="38"/>
    </row>
    <row r="71" spans="1:8" ht="189" thickBot="1">
      <c r="C71" s="6" t="s">
        <v>13</v>
      </c>
      <c r="D71" s="6" t="s">
        <v>134</v>
      </c>
    </row>
    <row r="72" spans="1:8" ht="17.600000000000001" thickBot="1">
      <c r="D72" s="38"/>
      <c r="E72" s="5" t="s">
        <v>10</v>
      </c>
      <c r="F72" s="5">
        <v>2</v>
      </c>
      <c r="G72" s="112"/>
      <c r="H72" s="108">
        <f>G72*F72</f>
        <v>0</v>
      </c>
    </row>
    <row r="73" spans="1:8">
      <c r="D73" s="38"/>
    </row>
    <row r="74" spans="1:8">
      <c r="A74" s="85">
        <v>16</v>
      </c>
      <c r="B74" s="9" t="s">
        <v>26</v>
      </c>
      <c r="D74" s="38"/>
    </row>
    <row r="75" spans="1:8" ht="238.2" customHeight="1" thickBot="1">
      <c r="C75" s="6" t="s">
        <v>197</v>
      </c>
      <c r="D75" s="11" t="s">
        <v>177</v>
      </c>
    </row>
    <row r="76" spans="1:8" ht="17.600000000000001" thickBot="1">
      <c r="D76" s="38"/>
      <c r="E76" s="5" t="s">
        <v>10</v>
      </c>
      <c r="F76" s="110">
        <v>21</v>
      </c>
      <c r="G76" s="112"/>
      <c r="H76" s="108">
        <f>G76*F76</f>
        <v>0</v>
      </c>
    </row>
    <row r="77" spans="1:8">
      <c r="D77" s="38"/>
    </row>
    <row r="78" spans="1:8">
      <c r="A78" s="85">
        <v>17</v>
      </c>
      <c r="B78" s="9" t="s">
        <v>30</v>
      </c>
      <c r="D78" s="38"/>
    </row>
    <row r="79" spans="1:8" ht="276.64999999999998" customHeight="1" thickBot="1">
      <c r="C79" s="111" t="s">
        <v>198</v>
      </c>
      <c r="D79" s="6" t="s">
        <v>132</v>
      </c>
    </row>
    <row r="80" spans="1:8" ht="17.600000000000001" thickBot="1">
      <c r="D80" s="38"/>
      <c r="E80" s="5" t="s">
        <v>10</v>
      </c>
      <c r="F80" s="5">
        <v>1</v>
      </c>
      <c r="G80" s="112"/>
      <c r="H80" s="108">
        <f>G80*F80</f>
        <v>0</v>
      </c>
    </row>
    <row r="81" spans="1:8">
      <c r="D81" s="38"/>
      <c r="G81" s="93"/>
      <c r="H81" s="93"/>
    </row>
    <row r="82" spans="1:8">
      <c r="A82" s="85">
        <v>18</v>
      </c>
      <c r="B82" s="9" t="s">
        <v>79</v>
      </c>
      <c r="D82" s="38"/>
    </row>
    <row r="83" spans="1:8" ht="279.64999999999998" customHeight="1" thickBot="1">
      <c r="C83" s="6" t="s">
        <v>80</v>
      </c>
      <c r="D83" s="6" t="s">
        <v>131</v>
      </c>
    </row>
    <row r="84" spans="1:8" ht="17.600000000000001" thickBot="1">
      <c r="D84" s="38"/>
      <c r="E84" s="5" t="s">
        <v>10</v>
      </c>
      <c r="F84" s="5">
        <v>1</v>
      </c>
      <c r="G84" s="112"/>
      <c r="H84" s="108">
        <f>G84*F84</f>
        <v>0</v>
      </c>
    </row>
    <row r="85" spans="1:8">
      <c r="D85" s="38"/>
      <c r="G85" s="93"/>
      <c r="H85" s="93"/>
    </row>
    <row r="86" spans="1:8">
      <c r="A86" s="85">
        <v>19</v>
      </c>
      <c r="B86" s="9" t="s">
        <v>81</v>
      </c>
      <c r="D86" s="38"/>
    </row>
    <row r="87" spans="1:8" ht="271.2" customHeight="1" thickBot="1">
      <c r="C87" s="6" t="s">
        <v>82</v>
      </c>
      <c r="D87" s="6" t="s">
        <v>130</v>
      </c>
    </row>
    <row r="88" spans="1:8" ht="17.600000000000001" thickBot="1">
      <c r="D88" s="38"/>
      <c r="E88" s="5" t="s">
        <v>10</v>
      </c>
      <c r="F88" s="5">
        <v>1</v>
      </c>
      <c r="G88" s="112"/>
      <c r="H88" s="108">
        <f>G88*F88</f>
        <v>0</v>
      </c>
    </row>
    <row r="89" spans="1:8">
      <c r="D89" s="38"/>
      <c r="G89" s="93"/>
      <c r="H89" s="93"/>
    </row>
    <row r="90" spans="1:8">
      <c r="A90" s="85">
        <v>20</v>
      </c>
      <c r="B90" s="9" t="s">
        <v>83</v>
      </c>
      <c r="D90" s="38"/>
    </row>
    <row r="91" spans="1:8" ht="257.60000000000002" thickBot="1">
      <c r="C91" s="6" t="s">
        <v>84</v>
      </c>
      <c r="D91" s="6" t="s">
        <v>128</v>
      </c>
    </row>
    <row r="92" spans="1:8" ht="17.600000000000001" thickBot="1">
      <c r="D92" s="38"/>
      <c r="E92" s="5" t="s">
        <v>10</v>
      </c>
      <c r="F92" s="5">
        <v>1</v>
      </c>
      <c r="G92" s="112"/>
      <c r="H92" s="108">
        <f>G92*F92</f>
        <v>0</v>
      </c>
    </row>
    <row r="93" spans="1:8">
      <c r="A93" s="114"/>
      <c r="B93" s="109"/>
      <c r="C93" s="115"/>
      <c r="D93" s="120"/>
      <c r="E93" s="110"/>
      <c r="F93" s="110"/>
      <c r="G93" s="93"/>
      <c r="H93" s="93"/>
    </row>
    <row r="94" spans="1:8">
      <c r="A94" s="114">
        <v>21</v>
      </c>
      <c r="B94" s="109" t="s">
        <v>184</v>
      </c>
      <c r="C94" s="115"/>
      <c r="D94" s="120"/>
      <c r="E94" s="110"/>
      <c r="F94" s="110"/>
      <c r="G94" s="93"/>
      <c r="H94" s="93"/>
    </row>
    <row r="95" spans="1:8" ht="189" thickBot="1">
      <c r="A95" s="114"/>
      <c r="B95" s="109"/>
      <c r="C95" s="111" t="s">
        <v>199</v>
      </c>
      <c r="D95" s="111" t="s">
        <v>209</v>
      </c>
      <c r="E95" s="110"/>
      <c r="F95" s="110"/>
      <c r="G95" s="93"/>
      <c r="H95" s="93"/>
    </row>
    <row r="96" spans="1:8" ht="17.600000000000001" thickBot="1">
      <c r="A96" s="114"/>
      <c r="B96" s="109"/>
      <c r="C96" s="115"/>
      <c r="D96" s="120"/>
      <c r="E96" s="110" t="s">
        <v>10</v>
      </c>
      <c r="F96" s="110">
        <v>7</v>
      </c>
      <c r="G96" s="112"/>
      <c r="H96" s="108">
        <f>G96*F96</f>
        <v>0</v>
      </c>
    </row>
    <row r="97" spans="1:8">
      <c r="D97" s="38"/>
      <c r="G97" s="93"/>
      <c r="H97" s="93"/>
    </row>
    <row r="98" spans="1:8" s="9" customFormat="1">
      <c r="A98" s="86"/>
      <c r="C98" s="12"/>
      <c r="D98" s="41" t="s">
        <v>162</v>
      </c>
      <c r="G98" s="99"/>
      <c r="H98" s="99">
        <f>SUM(H56,H64,H68,H72,H76,H80,H84,H88,H92,H96,H60)</f>
        <v>0</v>
      </c>
    </row>
    <row r="99" spans="1:8" ht="17.600000000000001" thickBot="1">
      <c r="D99" s="38"/>
      <c r="G99" s="93"/>
      <c r="H99" s="93"/>
    </row>
    <row r="100" spans="1:8" ht="17.600000000000001" thickBot="1">
      <c r="A100" s="84"/>
      <c r="B100" s="29" t="s">
        <v>52</v>
      </c>
      <c r="C100" s="30"/>
      <c r="D100" s="39"/>
      <c r="E100" s="31"/>
      <c r="F100" s="31"/>
      <c r="G100" s="103"/>
      <c r="H100" s="100"/>
    </row>
    <row r="101" spans="1:8" ht="113.25" customHeight="1" thickBot="1">
      <c r="A101" s="84"/>
      <c r="B101" s="133" t="s">
        <v>53</v>
      </c>
      <c r="C101" s="133"/>
      <c r="D101" s="133"/>
      <c r="E101" s="133"/>
      <c r="F101" s="133"/>
      <c r="G101" s="133"/>
      <c r="H101" s="144"/>
    </row>
    <row r="102" spans="1:8">
      <c r="A102" s="85">
        <v>22</v>
      </c>
      <c r="B102" s="9" t="s">
        <v>27</v>
      </c>
      <c r="D102" s="38"/>
    </row>
    <row r="103" spans="1:8" ht="309" thickBot="1">
      <c r="C103" s="6" t="s">
        <v>28</v>
      </c>
      <c r="D103" s="6" t="s">
        <v>129</v>
      </c>
    </row>
    <row r="104" spans="1:8" ht="17.600000000000001" thickBot="1">
      <c r="D104" s="38"/>
      <c r="E104" s="5" t="s">
        <v>10</v>
      </c>
      <c r="F104" s="5">
        <v>2</v>
      </c>
      <c r="G104" s="112"/>
      <c r="H104" s="113">
        <f>G104*F104</f>
        <v>0</v>
      </c>
    </row>
    <row r="106" spans="1:8">
      <c r="A106" s="85">
        <v>23</v>
      </c>
      <c r="B106" s="9" t="s">
        <v>29</v>
      </c>
    </row>
    <row r="107" spans="1:8" ht="291.89999999999998" thickBot="1">
      <c r="C107" s="6" t="s">
        <v>28</v>
      </c>
      <c r="D107" s="6" t="s">
        <v>180</v>
      </c>
    </row>
    <row r="108" spans="1:8" ht="17.600000000000001" thickBot="1">
      <c r="E108" s="5" t="s">
        <v>10</v>
      </c>
      <c r="F108" s="5">
        <v>1</v>
      </c>
      <c r="G108" s="112"/>
      <c r="H108" s="108">
        <f>G108*F108</f>
        <v>0</v>
      </c>
    </row>
    <row r="109" spans="1:8">
      <c r="G109" s="93"/>
      <c r="H109" s="93"/>
    </row>
    <row r="110" spans="1:8">
      <c r="A110" s="85">
        <v>24</v>
      </c>
      <c r="B110" s="9" t="s">
        <v>127</v>
      </c>
    </row>
    <row r="111" spans="1:8" ht="314.39999999999998" customHeight="1" thickBot="1">
      <c r="C111" s="6" t="s">
        <v>28</v>
      </c>
      <c r="D111" s="6" t="s">
        <v>200</v>
      </c>
    </row>
    <row r="112" spans="1:8" ht="17.600000000000001" thickBot="1">
      <c r="E112" s="5" t="s">
        <v>10</v>
      </c>
      <c r="F112" s="5">
        <v>1</v>
      </c>
      <c r="G112" s="112"/>
      <c r="H112" s="108">
        <f>G112*F112</f>
        <v>0</v>
      </c>
    </row>
    <row r="113" spans="1:8">
      <c r="G113" s="93"/>
      <c r="H113" s="93"/>
    </row>
    <row r="114" spans="1:8" s="9" customFormat="1">
      <c r="A114" s="86"/>
      <c r="C114" s="12"/>
      <c r="D114" s="56" t="s">
        <v>163</v>
      </c>
      <c r="G114" s="99"/>
      <c r="H114" s="99">
        <f>SUM(H104,H108,H112)</f>
        <v>0</v>
      </c>
    </row>
    <row r="115" spans="1:8" ht="17.600000000000001" thickBot="1">
      <c r="G115" s="93"/>
      <c r="H115" s="93"/>
    </row>
    <row r="116" spans="1:8" ht="17.600000000000001" thickBot="1">
      <c r="A116" s="84"/>
      <c r="B116" s="34" t="s">
        <v>36</v>
      </c>
      <c r="C116" s="33"/>
      <c r="D116" s="37"/>
      <c r="E116" s="31"/>
      <c r="F116" s="31"/>
      <c r="G116" s="102"/>
      <c r="H116" s="90"/>
    </row>
    <row r="117" spans="1:8" ht="409.5" customHeight="1" thickBot="1">
      <c r="A117" s="87"/>
      <c r="B117" s="133" t="s">
        <v>54</v>
      </c>
      <c r="C117" s="133"/>
      <c r="D117" s="133"/>
      <c r="E117" s="32"/>
      <c r="F117" s="32"/>
      <c r="G117" s="104"/>
      <c r="H117" s="92"/>
    </row>
    <row r="118" spans="1:8">
      <c r="A118" s="85">
        <v>25</v>
      </c>
      <c r="B118" s="9" t="s">
        <v>37</v>
      </c>
      <c r="G118" s="93"/>
      <c r="H118" s="93"/>
    </row>
    <row r="119" spans="1:8" ht="373.85" customHeight="1" thickBot="1">
      <c r="C119" s="6" t="s">
        <v>38</v>
      </c>
      <c r="D119" s="6" t="s">
        <v>137</v>
      </c>
      <c r="G119" s="93"/>
      <c r="H119" s="93"/>
    </row>
    <row r="120" spans="1:8" ht="17.600000000000001" thickBot="1">
      <c r="C120" s="6"/>
      <c r="E120" s="5" t="s">
        <v>10</v>
      </c>
      <c r="F120" s="110">
        <v>22</v>
      </c>
      <c r="G120" s="112"/>
      <c r="H120" s="108">
        <f>G120*F120</f>
        <v>0</v>
      </c>
    </row>
    <row r="121" spans="1:8">
      <c r="C121" s="6"/>
      <c r="G121" s="93"/>
      <c r="H121" s="93"/>
    </row>
    <row r="122" spans="1:8" s="9" customFormat="1">
      <c r="A122" s="86"/>
      <c r="C122" s="11"/>
      <c r="D122" s="56" t="s">
        <v>164</v>
      </c>
      <c r="G122" s="99"/>
      <c r="H122" s="99">
        <f>SUM(H120)</f>
        <v>0</v>
      </c>
    </row>
    <row r="123" spans="1:8" ht="17.600000000000001" thickBot="1"/>
    <row r="124" spans="1:8" ht="17.600000000000001" thickBot="1">
      <c r="A124" s="84"/>
      <c r="B124" s="34" t="s">
        <v>32</v>
      </c>
      <c r="C124" s="30"/>
      <c r="D124" s="37"/>
      <c r="E124" s="31"/>
      <c r="F124" s="31"/>
      <c r="G124" s="102"/>
      <c r="H124" s="90"/>
    </row>
    <row r="126" spans="1:8">
      <c r="A126" s="85">
        <v>26</v>
      </c>
      <c r="B126" s="9" t="s">
        <v>33</v>
      </c>
    </row>
    <row r="127" spans="1:8" ht="240.45" thickBot="1">
      <c r="C127" s="6" t="s">
        <v>201</v>
      </c>
      <c r="D127" s="6" t="s">
        <v>176</v>
      </c>
    </row>
    <row r="128" spans="1:8" ht="17.600000000000001" thickBot="1">
      <c r="E128" s="5" t="s">
        <v>10</v>
      </c>
      <c r="F128" s="110">
        <v>69</v>
      </c>
      <c r="G128" s="112"/>
      <c r="H128" s="108">
        <f>G128*F128</f>
        <v>0</v>
      </c>
    </row>
    <row r="129" spans="1:8">
      <c r="G129" s="93"/>
      <c r="H129" s="93"/>
    </row>
    <row r="130" spans="1:8">
      <c r="A130" s="85">
        <v>27</v>
      </c>
      <c r="B130" s="9" t="s">
        <v>34</v>
      </c>
    </row>
    <row r="131" spans="1:8" ht="154.75" thickBot="1">
      <c r="C131" s="6" t="s">
        <v>202</v>
      </c>
      <c r="D131" s="6" t="s">
        <v>49</v>
      </c>
    </row>
    <row r="132" spans="1:8" ht="17.600000000000001" thickBot="1">
      <c r="E132" s="5" t="s">
        <v>10</v>
      </c>
      <c r="F132" s="110">
        <v>128</v>
      </c>
      <c r="G132" s="112"/>
      <c r="H132" s="108">
        <f>G132*F132</f>
        <v>0</v>
      </c>
    </row>
    <row r="133" spans="1:8">
      <c r="G133" s="93"/>
      <c r="H133" s="93"/>
    </row>
    <row r="134" spans="1:8">
      <c r="A134" s="85">
        <v>28</v>
      </c>
      <c r="B134" s="9" t="s">
        <v>35</v>
      </c>
    </row>
    <row r="135" spans="1:8" ht="103.3" thickBot="1">
      <c r="C135" s="6" t="s">
        <v>175</v>
      </c>
      <c r="D135" s="6" t="s">
        <v>50</v>
      </c>
    </row>
    <row r="136" spans="1:8" ht="17.600000000000001" thickBot="1">
      <c r="E136" s="5" t="s">
        <v>10</v>
      </c>
      <c r="F136" s="5">
        <v>14</v>
      </c>
      <c r="G136" s="112"/>
      <c r="H136" s="108">
        <f>G136*F136</f>
        <v>0</v>
      </c>
    </row>
    <row r="137" spans="1:8">
      <c r="G137" s="93"/>
      <c r="H137" s="93"/>
    </row>
    <row r="138" spans="1:8">
      <c r="A138" s="85">
        <v>29</v>
      </c>
      <c r="B138" s="9" t="s">
        <v>89</v>
      </c>
    </row>
    <row r="139" spans="1:8" ht="189" thickBot="1">
      <c r="C139" s="6" t="s">
        <v>90</v>
      </c>
      <c r="D139" s="6" t="s">
        <v>112</v>
      </c>
    </row>
    <row r="140" spans="1:8" ht="17.600000000000001" thickBot="1">
      <c r="E140" s="5" t="s">
        <v>10</v>
      </c>
      <c r="F140" s="5">
        <v>3</v>
      </c>
      <c r="G140" s="112"/>
      <c r="H140" s="108">
        <f>G140*F140</f>
        <v>0</v>
      </c>
    </row>
    <row r="141" spans="1:8">
      <c r="G141" s="93"/>
      <c r="H141" s="93"/>
    </row>
    <row r="142" spans="1:8">
      <c r="A142" s="85">
        <v>30</v>
      </c>
      <c r="B142" s="9" t="s">
        <v>111</v>
      </c>
    </row>
    <row r="143" spans="1:8" ht="103.3" thickBot="1">
      <c r="C143" s="6" t="s">
        <v>110</v>
      </c>
      <c r="D143" s="6" t="s">
        <v>120</v>
      </c>
    </row>
    <row r="144" spans="1:8" ht="17.600000000000001" thickBot="1">
      <c r="E144" s="5" t="s">
        <v>10</v>
      </c>
      <c r="F144" s="5">
        <v>80</v>
      </c>
      <c r="G144" s="112"/>
      <c r="H144" s="113">
        <f>G144*F144</f>
        <v>0</v>
      </c>
    </row>
    <row r="145" spans="1:8">
      <c r="G145" s="93"/>
      <c r="H145" s="93"/>
    </row>
    <row r="146" spans="1:8">
      <c r="A146" s="85">
        <v>31</v>
      </c>
      <c r="B146" s="9" t="s">
        <v>113</v>
      </c>
    </row>
    <row r="147" spans="1:8" ht="103.3" thickBot="1">
      <c r="C147" s="6" t="s">
        <v>91</v>
      </c>
      <c r="D147" s="6" t="s">
        <v>92</v>
      </c>
    </row>
    <row r="148" spans="1:8" ht="17.600000000000001" thickBot="1">
      <c r="E148" s="5" t="s">
        <v>10</v>
      </c>
      <c r="F148" s="5">
        <v>4</v>
      </c>
      <c r="G148" s="112"/>
      <c r="H148" s="113">
        <f>G148*F148</f>
        <v>0</v>
      </c>
    </row>
    <row r="149" spans="1:8">
      <c r="G149" s="93"/>
      <c r="H149" s="93"/>
    </row>
    <row r="150" spans="1:8" s="9" customFormat="1">
      <c r="A150" s="86"/>
      <c r="C150" s="12"/>
      <c r="D150" s="56" t="s">
        <v>165</v>
      </c>
      <c r="G150" s="99"/>
      <c r="H150" s="99">
        <f>SUM(H128,H132,H136,H140,H144,H148)</f>
        <v>0</v>
      </c>
    </row>
    <row r="151" spans="1:8" ht="17.600000000000001" thickBot="1"/>
    <row r="152" spans="1:8" ht="17.600000000000001" thickBot="1">
      <c r="A152" s="84"/>
      <c r="B152" s="34" t="s">
        <v>114</v>
      </c>
      <c r="C152" s="30"/>
      <c r="D152" s="37"/>
      <c r="E152" s="31"/>
      <c r="F152" s="31"/>
      <c r="G152" s="102"/>
      <c r="H152" s="90"/>
    </row>
    <row r="154" spans="1:8">
      <c r="A154" s="85">
        <v>32</v>
      </c>
      <c r="B154" s="9" t="s">
        <v>85</v>
      </c>
    </row>
    <row r="155" spans="1:8">
      <c r="C155" s="10" t="s">
        <v>78</v>
      </c>
    </row>
    <row r="156" spans="1:8" ht="240.45" thickBot="1">
      <c r="A156" s="86"/>
      <c r="C156" s="12"/>
      <c r="D156" s="41" t="s">
        <v>181</v>
      </c>
    </row>
    <row r="157" spans="1:8" ht="17.600000000000001" thickBot="1">
      <c r="E157" s="5" t="s">
        <v>10</v>
      </c>
      <c r="F157" s="5">
        <v>1</v>
      </c>
      <c r="G157" s="112"/>
      <c r="H157" s="108">
        <f>G157*F157</f>
        <v>0</v>
      </c>
    </row>
    <row r="159" spans="1:8">
      <c r="A159" s="85">
        <v>33</v>
      </c>
      <c r="B159" s="9" t="s">
        <v>87</v>
      </c>
    </row>
    <row r="160" spans="1:8">
      <c r="C160" s="10" t="s">
        <v>78</v>
      </c>
    </row>
    <row r="161" spans="1:8" ht="240" customHeight="1" thickBot="1">
      <c r="C161" s="12"/>
      <c r="D161" s="41" t="s">
        <v>182</v>
      </c>
    </row>
    <row r="162" spans="1:8" ht="17.600000000000001" thickBot="1">
      <c r="E162" s="5" t="s">
        <v>10</v>
      </c>
      <c r="F162" s="5">
        <v>1</v>
      </c>
      <c r="G162" s="112"/>
      <c r="H162" s="108">
        <f>G162*F162</f>
        <v>0</v>
      </c>
    </row>
    <row r="164" spans="1:8">
      <c r="A164" s="85">
        <v>34</v>
      </c>
      <c r="B164" s="9" t="s">
        <v>86</v>
      </c>
    </row>
    <row r="165" spans="1:8">
      <c r="C165" s="10" t="s">
        <v>82</v>
      </c>
    </row>
    <row r="166" spans="1:8" ht="291.89999999999998" thickBot="1">
      <c r="C166" s="12"/>
      <c r="D166" s="11" t="s">
        <v>116</v>
      </c>
    </row>
    <row r="167" spans="1:8" ht="17.600000000000001" thickBot="1">
      <c r="E167" s="5" t="s">
        <v>10</v>
      </c>
      <c r="F167" s="5">
        <v>1</v>
      </c>
      <c r="G167" s="112"/>
      <c r="H167" s="108">
        <f>G167*F167</f>
        <v>0</v>
      </c>
    </row>
    <row r="169" spans="1:8">
      <c r="A169" s="85">
        <v>35</v>
      </c>
      <c r="B169" s="9" t="s">
        <v>88</v>
      </c>
    </row>
    <row r="170" spans="1:8">
      <c r="C170" s="10" t="s">
        <v>84</v>
      </c>
    </row>
    <row r="171" spans="1:8" ht="291.89999999999998" thickBot="1">
      <c r="C171" s="12"/>
      <c r="D171" s="11" t="s">
        <v>115</v>
      </c>
    </row>
    <row r="172" spans="1:8" ht="17.600000000000001" thickBot="1">
      <c r="E172" s="5" t="s">
        <v>10</v>
      </c>
      <c r="F172" s="5">
        <v>1</v>
      </c>
      <c r="G172" s="112"/>
      <c r="H172" s="108">
        <f>G172*F172</f>
        <v>0</v>
      </c>
    </row>
    <row r="173" spans="1:8">
      <c r="G173" s="93"/>
      <c r="H173" s="93"/>
    </row>
    <row r="174" spans="1:8">
      <c r="A174" s="85">
        <v>36</v>
      </c>
      <c r="B174" s="9" t="s">
        <v>117</v>
      </c>
    </row>
    <row r="175" spans="1:8">
      <c r="C175" s="10" t="s">
        <v>118</v>
      </c>
    </row>
    <row r="176" spans="1:8" ht="408.75" customHeight="1" thickBot="1">
      <c r="C176" s="12"/>
      <c r="D176" s="11" t="s">
        <v>183</v>
      </c>
    </row>
    <row r="177" spans="1:12" ht="17.600000000000001" thickBot="1">
      <c r="E177" s="5" t="s">
        <v>119</v>
      </c>
      <c r="F177" s="5">
        <v>1</v>
      </c>
      <c r="G177" s="112"/>
      <c r="H177" s="108">
        <f>G177*F177</f>
        <v>0</v>
      </c>
    </row>
    <row r="178" spans="1:12">
      <c r="G178" s="93"/>
      <c r="H178" s="93"/>
    </row>
    <row r="179" spans="1:12">
      <c r="A179" s="85">
        <v>37</v>
      </c>
      <c r="B179" s="9" t="s">
        <v>93</v>
      </c>
      <c r="C179" s="5"/>
      <c r="D179" s="5"/>
      <c r="I179"/>
      <c r="J179"/>
      <c r="K179"/>
      <c r="L179"/>
    </row>
    <row r="180" spans="1:12" ht="288.64999999999998" customHeight="1" thickBot="1">
      <c r="B180" s="5"/>
      <c r="C180" s="6" t="s">
        <v>94</v>
      </c>
      <c r="D180" s="23" t="s">
        <v>138</v>
      </c>
      <c r="I180"/>
      <c r="J180"/>
      <c r="K180"/>
      <c r="L180"/>
    </row>
    <row r="181" spans="1:12" ht="17.600000000000001" thickBot="1">
      <c r="B181" s="5"/>
      <c r="C181" s="5"/>
      <c r="D181" s="5"/>
      <c r="E181" s="5" t="s">
        <v>10</v>
      </c>
      <c r="F181" s="5">
        <v>2</v>
      </c>
      <c r="G181" s="112"/>
      <c r="H181" s="108">
        <f>G181*F181</f>
        <v>0</v>
      </c>
      <c r="I181"/>
      <c r="J181"/>
      <c r="K181"/>
      <c r="L181"/>
    </row>
    <row r="182" spans="1:12">
      <c r="B182" s="5"/>
      <c r="C182" s="5"/>
      <c r="D182" s="5"/>
      <c r="G182" s="93"/>
      <c r="H182" s="93"/>
      <c r="I182"/>
      <c r="J182"/>
      <c r="K182"/>
      <c r="L182"/>
    </row>
    <row r="183" spans="1:12" ht="20.25" customHeight="1">
      <c r="A183" s="82">
        <v>38</v>
      </c>
      <c r="B183" s="134" t="s">
        <v>169</v>
      </c>
      <c r="C183" s="135"/>
      <c r="D183" s="55" t="s">
        <v>47</v>
      </c>
      <c r="E183" s="23"/>
      <c r="F183" s="23"/>
      <c r="G183" s="94"/>
      <c r="H183" s="94"/>
      <c r="I183"/>
      <c r="J183"/>
      <c r="K183"/>
      <c r="L183"/>
    </row>
    <row r="184" spans="1:12" ht="69" thickBot="1">
      <c r="A184" s="82"/>
      <c r="B184" s="23"/>
      <c r="C184" s="23" t="s">
        <v>171</v>
      </c>
      <c r="D184" s="23" t="s">
        <v>174</v>
      </c>
      <c r="E184" s="23"/>
      <c r="F184" s="23"/>
      <c r="G184" s="94"/>
      <c r="H184" s="94"/>
      <c r="I184"/>
      <c r="J184"/>
      <c r="K184"/>
      <c r="L184"/>
    </row>
    <row r="185" spans="1:12" ht="17.600000000000001" thickBot="1">
      <c r="A185" s="82"/>
      <c r="B185" s="23"/>
      <c r="C185" s="23"/>
      <c r="D185" s="23"/>
      <c r="E185" s="23" t="s">
        <v>10</v>
      </c>
      <c r="F185" s="119">
        <v>7</v>
      </c>
      <c r="G185" s="112"/>
      <c r="H185" s="108">
        <f>G185*F185</f>
        <v>0</v>
      </c>
      <c r="I185"/>
      <c r="J185"/>
      <c r="K185"/>
      <c r="L185"/>
    </row>
    <row r="186" spans="1:12">
      <c r="B186" s="5"/>
      <c r="C186" s="5"/>
      <c r="D186" s="5"/>
      <c r="G186" s="93"/>
      <c r="H186" s="93"/>
      <c r="I186"/>
      <c r="J186"/>
      <c r="K186"/>
      <c r="L186"/>
    </row>
    <row r="187" spans="1:12">
      <c r="A187" s="82">
        <v>39</v>
      </c>
      <c r="B187" s="134" t="s">
        <v>173</v>
      </c>
      <c r="C187" s="135"/>
      <c r="D187" s="55" t="s">
        <v>47</v>
      </c>
      <c r="E187" s="23"/>
      <c r="F187" s="23"/>
      <c r="G187" s="94"/>
      <c r="H187" s="94"/>
      <c r="I187"/>
      <c r="J187"/>
      <c r="K187"/>
      <c r="L187"/>
    </row>
    <row r="188" spans="1:12" ht="69" thickBot="1">
      <c r="A188" s="82"/>
      <c r="B188" s="23"/>
      <c r="C188" s="23" t="s">
        <v>172</v>
      </c>
      <c r="D188" s="23" t="s">
        <v>170</v>
      </c>
      <c r="E188" s="23"/>
      <c r="F188" s="23"/>
      <c r="G188" s="94"/>
      <c r="H188" s="94"/>
      <c r="I188"/>
      <c r="J188"/>
      <c r="K188"/>
      <c r="L188"/>
    </row>
    <row r="189" spans="1:12" ht="17.600000000000001" thickBot="1">
      <c r="A189" s="82"/>
      <c r="B189" s="23"/>
      <c r="C189" s="23"/>
      <c r="D189" s="23"/>
      <c r="E189" s="23" t="s">
        <v>10</v>
      </c>
      <c r="F189" s="119">
        <v>7</v>
      </c>
      <c r="G189" s="112"/>
      <c r="H189" s="108">
        <f>G189*F189</f>
        <v>0</v>
      </c>
      <c r="I189"/>
      <c r="J189"/>
      <c r="K189"/>
      <c r="L189"/>
    </row>
    <row r="190" spans="1:12">
      <c r="A190" s="106"/>
      <c r="B190" s="107"/>
      <c r="C190" s="107"/>
      <c r="D190" s="107"/>
      <c r="E190" s="107"/>
      <c r="F190" s="107"/>
      <c r="G190" s="93"/>
      <c r="H190" s="93"/>
      <c r="I190"/>
      <c r="J190"/>
      <c r="K190"/>
      <c r="L190"/>
    </row>
    <row r="191" spans="1:12">
      <c r="A191" s="114">
        <v>40</v>
      </c>
      <c r="B191" s="109" t="s">
        <v>191</v>
      </c>
      <c r="C191" s="115"/>
      <c r="D191" s="116"/>
      <c r="E191" s="110"/>
      <c r="F191" s="110"/>
      <c r="G191" s="93"/>
      <c r="H191" s="93"/>
      <c r="I191"/>
      <c r="J191"/>
      <c r="K191"/>
      <c r="L191"/>
    </row>
    <row r="192" spans="1:12" ht="34.299999999999997">
      <c r="A192" s="114"/>
      <c r="B192" s="109"/>
      <c r="C192" s="111" t="s">
        <v>192</v>
      </c>
      <c r="D192" s="116"/>
      <c r="E192" s="110"/>
      <c r="F192" s="110"/>
      <c r="G192" s="93"/>
      <c r="H192" s="93"/>
      <c r="I192"/>
      <c r="J192"/>
      <c r="K192"/>
      <c r="L192"/>
    </row>
    <row r="193" spans="1:12" ht="206.15" thickBot="1">
      <c r="A193" s="114"/>
      <c r="B193" s="109"/>
      <c r="C193" s="117"/>
      <c r="D193" s="118" t="s">
        <v>208</v>
      </c>
      <c r="E193" s="110"/>
      <c r="F193" s="110"/>
      <c r="G193" s="93"/>
      <c r="H193" s="93"/>
      <c r="I193"/>
      <c r="J193"/>
      <c r="K193"/>
      <c r="L193"/>
    </row>
    <row r="194" spans="1:12" ht="17.600000000000001" thickBot="1">
      <c r="A194" s="114"/>
      <c r="B194" s="109"/>
      <c r="C194" s="115"/>
      <c r="D194" s="116"/>
      <c r="E194" s="110" t="s">
        <v>10</v>
      </c>
      <c r="F194" s="110">
        <v>3</v>
      </c>
      <c r="G194" s="112"/>
      <c r="H194" s="108">
        <f>G194*F194</f>
        <v>0</v>
      </c>
      <c r="I194"/>
      <c r="J194"/>
      <c r="K194"/>
      <c r="L194"/>
    </row>
    <row r="195" spans="1:12">
      <c r="A195" s="114"/>
      <c r="B195" s="109"/>
      <c r="C195" s="115"/>
      <c r="D195" s="116"/>
      <c r="E195" s="110"/>
      <c r="F195" s="110"/>
      <c r="G195" s="93"/>
      <c r="H195" s="93"/>
      <c r="I195"/>
      <c r="J195"/>
      <c r="K195"/>
      <c r="L195"/>
    </row>
    <row r="196" spans="1:12">
      <c r="A196" s="114">
        <v>41</v>
      </c>
      <c r="B196" s="109" t="s">
        <v>203</v>
      </c>
      <c r="C196" s="115"/>
      <c r="D196" s="116"/>
      <c r="E196" s="110"/>
      <c r="F196" s="110"/>
      <c r="G196" s="93"/>
      <c r="H196" s="93"/>
      <c r="I196"/>
      <c r="J196"/>
      <c r="K196"/>
      <c r="L196"/>
    </row>
    <row r="197" spans="1:12" ht="85.75">
      <c r="A197" s="114"/>
      <c r="B197" s="109"/>
      <c r="C197" s="111" t="s">
        <v>204</v>
      </c>
      <c r="D197" s="116"/>
      <c r="E197" s="110"/>
      <c r="F197" s="110"/>
      <c r="G197" s="93"/>
      <c r="H197" s="93"/>
      <c r="I197"/>
      <c r="J197"/>
      <c r="K197"/>
      <c r="L197"/>
    </row>
    <row r="198" spans="1:12" ht="206.15" thickBot="1">
      <c r="A198" s="114"/>
      <c r="B198" s="109"/>
      <c r="C198" s="117"/>
      <c r="D198" s="118" t="s">
        <v>207</v>
      </c>
      <c r="E198" s="110"/>
      <c r="F198" s="110"/>
      <c r="G198" s="93"/>
      <c r="H198" s="93"/>
      <c r="I198"/>
      <c r="J198"/>
      <c r="K198"/>
      <c r="L198"/>
    </row>
    <row r="199" spans="1:12" ht="17.600000000000001" thickBot="1">
      <c r="A199" s="114"/>
      <c r="B199" s="109"/>
      <c r="C199" s="115"/>
      <c r="D199" s="116"/>
      <c r="E199" s="110" t="s">
        <v>10</v>
      </c>
      <c r="F199" s="110">
        <v>3</v>
      </c>
      <c r="G199" s="112"/>
      <c r="H199" s="108">
        <f>G199*F199</f>
        <v>0</v>
      </c>
      <c r="I199"/>
      <c r="J199"/>
      <c r="K199"/>
      <c r="L199"/>
    </row>
    <row r="200" spans="1:12" s="53" customFormat="1">
      <c r="A200" s="88"/>
      <c r="D200" s="53" t="s">
        <v>166</v>
      </c>
      <c r="G200" s="95"/>
      <c r="H200" s="95">
        <f>SUM(H157,H162,H167,H172,H177,H181,H185,H189,H194,H199)</f>
        <v>0</v>
      </c>
      <c r="I200" s="54"/>
      <c r="J200" s="54"/>
      <c r="K200" s="54"/>
      <c r="L200" s="54"/>
    </row>
    <row r="201" spans="1:12" ht="17.600000000000001" thickBot="1">
      <c r="G201" s="93"/>
      <c r="H201" s="93"/>
    </row>
    <row r="202" spans="1:12" ht="17.600000000000001" thickBot="1">
      <c r="A202" s="84"/>
      <c r="B202" s="34" t="s">
        <v>99</v>
      </c>
      <c r="C202" s="33"/>
      <c r="D202" s="37"/>
      <c r="E202" s="31"/>
      <c r="F202" s="31"/>
      <c r="G202" s="102"/>
      <c r="H202" s="90"/>
    </row>
    <row r="203" spans="1:12" ht="169.5" customHeight="1" thickBot="1">
      <c r="A203" s="87"/>
      <c r="B203" s="133" t="s">
        <v>105</v>
      </c>
      <c r="C203" s="133"/>
      <c r="D203" s="133"/>
      <c r="E203" s="32"/>
      <c r="F203" s="32"/>
      <c r="G203" s="104"/>
      <c r="H203" s="92"/>
    </row>
    <row r="204" spans="1:12">
      <c r="A204" s="85">
        <v>42</v>
      </c>
      <c r="B204" s="9" t="s">
        <v>100</v>
      </c>
      <c r="G204" s="93"/>
      <c r="H204" s="93"/>
    </row>
    <row r="205" spans="1:12" ht="273.64999999999998" customHeight="1" thickBot="1">
      <c r="C205" s="6" t="s">
        <v>101</v>
      </c>
      <c r="D205" s="11" t="s">
        <v>139</v>
      </c>
      <c r="G205" s="93"/>
      <c r="H205" s="93"/>
    </row>
    <row r="206" spans="1:12" ht="17.600000000000001" thickBot="1">
      <c r="C206" s="6"/>
      <c r="E206" s="5" t="s">
        <v>10</v>
      </c>
      <c r="F206" s="5">
        <v>4</v>
      </c>
      <c r="G206" s="112"/>
      <c r="H206" s="108">
        <f>G206*F206</f>
        <v>0</v>
      </c>
    </row>
    <row r="207" spans="1:12">
      <c r="A207" s="85">
        <v>43</v>
      </c>
      <c r="B207" s="9" t="s">
        <v>102</v>
      </c>
    </row>
    <row r="208" spans="1:12" ht="257.14999999999998">
      <c r="C208" s="6" t="s">
        <v>121</v>
      </c>
      <c r="D208" s="11" t="s">
        <v>140</v>
      </c>
    </row>
    <row r="209" spans="1:8" ht="17.600000000000001" thickBot="1">
      <c r="D209" s="6"/>
    </row>
    <row r="210" spans="1:8" ht="17.600000000000001" thickBot="1">
      <c r="E210" s="5" t="s">
        <v>10</v>
      </c>
      <c r="F210" s="5">
        <v>2</v>
      </c>
      <c r="G210" s="112"/>
      <c r="H210" s="108">
        <f>G210*F210</f>
        <v>0</v>
      </c>
    </row>
    <row r="212" spans="1:8" s="9" customFormat="1">
      <c r="A212" s="86"/>
      <c r="C212" s="12"/>
      <c r="D212" s="56" t="s">
        <v>160</v>
      </c>
      <c r="G212" s="96"/>
      <c r="H212" s="96">
        <f>SUM(H206,H210)</f>
        <v>0</v>
      </c>
    </row>
    <row r="213" spans="1:8" ht="17.600000000000001" thickBot="1"/>
    <row r="214" spans="1:8" ht="17.600000000000001" thickBot="1">
      <c r="A214" s="84"/>
      <c r="B214" s="34" t="s">
        <v>167</v>
      </c>
      <c r="C214" s="33"/>
      <c r="D214" s="37"/>
      <c r="E214" s="31"/>
      <c r="F214" s="31"/>
      <c r="G214" s="102"/>
      <c r="H214" s="90"/>
    </row>
    <row r="215" spans="1:8" ht="87" customHeight="1" thickBot="1">
      <c r="A215" s="87"/>
      <c r="B215" s="133" t="s">
        <v>205</v>
      </c>
      <c r="C215" s="133"/>
      <c r="D215" s="133"/>
      <c r="E215" s="32"/>
      <c r="F215" s="32"/>
      <c r="G215" s="104"/>
      <c r="H215" s="92"/>
    </row>
    <row r="216" spans="1:8">
      <c r="A216" s="85">
        <v>44</v>
      </c>
      <c r="B216" s="9" t="s">
        <v>40</v>
      </c>
      <c r="C216" s="5"/>
      <c r="D216" s="5"/>
    </row>
    <row r="217" spans="1:8" ht="154.75" thickBot="1">
      <c r="B217" s="5"/>
      <c r="C217" s="6" t="s">
        <v>9</v>
      </c>
      <c r="D217" s="23" t="s">
        <v>69</v>
      </c>
    </row>
    <row r="218" spans="1:8" ht="17.600000000000001" thickBot="1">
      <c r="B218" s="5"/>
      <c r="C218" s="5"/>
      <c r="D218" s="5"/>
      <c r="E218" s="5" t="s">
        <v>10</v>
      </c>
      <c r="F218" s="5">
        <v>8</v>
      </c>
      <c r="G218" s="112"/>
      <c r="H218" s="108">
        <f>G218*F218</f>
        <v>0</v>
      </c>
    </row>
    <row r="219" spans="1:8">
      <c r="A219" s="89"/>
      <c r="B219" s="25"/>
      <c r="C219" s="25"/>
      <c r="D219" s="25"/>
      <c r="E219" s="25"/>
      <c r="F219" s="25"/>
      <c r="G219" s="97"/>
      <c r="H219" s="97"/>
    </row>
    <row r="220" spans="1:8">
      <c r="A220" s="114">
        <v>45</v>
      </c>
      <c r="B220" s="109" t="s">
        <v>39</v>
      </c>
      <c r="C220" s="110"/>
      <c r="D220" s="110"/>
      <c r="E220" s="110"/>
      <c r="F220" s="110"/>
      <c r="G220" s="93"/>
      <c r="H220" s="93"/>
    </row>
    <row r="221" spans="1:8" ht="137.15">
      <c r="A221" s="105"/>
      <c r="B221" s="110"/>
      <c r="C221" s="111" t="s">
        <v>31</v>
      </c>
      <c r="D221" s="23" t="s">
        <v>206</v>
      </c>
      <c r="E221" s="110"/>
      <c r="F221" s="110"/>
      <c r="G221" s="93"/>
      <c r="H221" s="93"/>
    </row>
    <row r="222" spans="1:8">
      <c r="A222" s="105"/>
      <c r="B222" s="110"/>
      <c r="C222" s="110"/>
      <c r="D222" s="110"/>
      <c r="E222" s="110" t="s">
        <v>10</v>
      </c>
      <c r="F222" s="110">
        <v>0</v>
      </c>
      <c r="G222" s="93"/>
      <c r="H222" s="93"/>
    </row>
    <row r="224" spans="1:8" s="9" customFormat="1">
      <c r="A224" s="86"/>
      <c r="C224" s="12"/>
      <c r="D224" s="56" t="s">
        <v>168</v>
      </c>
      <c r="G224" s="96"/>
      <c r="H224" s="96">
        <f>SUM(H218,H222)</f>
        <v>0</v>
      </c>
    </row>
  </sheetData>
  <mergeCells count="16">
    <mergeCell ref="B23:C23"/>
    <mergeCell ref="B5:H5"/>
    <mergeCell ref="B101:H101"/>
    <mergeCell ref="B53:H53"/>
    <mergeCell ref="B55:C55"/>
    <mergeCell ref="B59:C59"/>
    <mergeCell ref="B3:H3"/>
    <mergeCell ref="B4:H4"/>
    <mergeCell ref="B6:C6"/>
    <mergeCell ref="B11:C11"/>
    <mergeCell ref="B19:C19"/>
    <mergeCell ref="B215:D215"/>
    <mergeCell ref="B183:C183"/>
    <mergeCell ref="B187:C187"/>
    <mergeCell ref="B203:D203"/>
    <mergeCell ref="B117:D117"/>
  </mergeCells>
  <pageMargins left="0.70866141732283472" right="0.70866141732283472" top="0.74803149606299213" bottom="0.74803149606299213" header="0.31496062992125984" footer="0.31496062992125984"/>
  <pageSetup scale="50" fitToHeight="0" orientation="portrait" r:id="rId1"/>
  <headerFooter>
    <oddHeader>&amp;RPriloga 1_popis opreme</oddHeader>
    <oddFooter>&amp;C"Dobava in montaža pohištvene opreme za OŠ Ferda Vesela"</oddFooter>
  </headerFooter>
  <rowBreaks count="14" manualBreakCount="14">
    <brk id="5" max="16383" man="1"/>
    <brk id="18" max="16383" man="1"/>
    <brk id="30" max="16383" man="1"/>
    <brk id="44" max="16383" man="1"/>
    <brk id="61" max="16383" man="1"/>
    <brk id="77" max="16383" man="1"/>
    <brk id="93" max="16383" man="1"/>
    <brk id="109" max="16383" man="1"/>
    <brk id="122" max="16383" man="1"/>
    <brk id="151" max="16383" man="1"/>
    <brk id="172" max="16383" man="1"/>
    <brk id="181" max="16383" man="1"/>
    <brk id="201" max="16383" man="1"/>
    <brk id="212"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360096-D482-4E02-966D-C7171D3AFDB0}">
  <dimension ref="A1:Q9"/>
  <sheetViews>
    <sheetView zoomScaleNormal="100" zoomScaleSheetLayoutView="100" workbookViewId="0">
      <selection activeCell="A2" sqref="A2:H9"/>
    </sheetView>
  </sheetViews>
  <sheetFormatPr defaultRowHeight="14.6"/>
  <cols>
    <col min="1" max="1" width="4.53515625" customWidth="1"/>
    <col min="2" max="2" width="5.07421875" customWidth="1"/>
    <col min="4" max="4" width="32.53515625" customWidth="1"/>
  </cols>
  <sheetData>
    <row r="1" spans="1:17" ht="51.9" thickBot="1">
      <c r="A1" s="18" t="s">
        <v>1</v>
      </c>
      <c r="B1" s="19" t="s">
        <v>2</v>
      </c>
      <c r="C1" s="19" t="s">
        <v>0</v>
      </c>
      <c r="D1" s="19" t="s">
        <v>3</v>
      </c>
      <c r="E1" s="19" t="s">
        <v>4</v>
      </c>
      <c r="F1" s="19" t="s">
        <v>5</v>
      </c>
      <c r="G1" s="20" t="s">
        <v>6</v>
      </c>
      <c r="H1" s="21" t="s">
        <v>7</v>
      </c>
    </row>
    <row r="2" spans="1:17" ht="87" customHeight="1">
      <c r="A2" s="5"/>
      <c r="B2" s="147" t="s">
        <v>55</v>
      </c>
      <c r="C2" s="147"/>
      <c r="D2" s="147"/>
      <c r="E2" s="5"/>
      <c r="F2" s="5"/>
      <c r="G2" s="5"/>
      <c r="H2" s="5"/>
    </row>
    <row r="3" spans="1:17" ht="17.149999999999999">
      <c r="A3" s="5">
        <v>1</v>
      </c>
      <c r="B3" s="9" t="s">
        <v>40</v>
      </c>
      <c r="C3" s="5"/>
      <c r="D3" s="5"/>
      <c r="E3" s="5"/>
      <c r="F3" s="5"/>
      <c r="G3" s="5"/>
      <c r="H3" s="5"/>
    </row>
    <row r="4" spans="1:17" ht="154.75" thickBot="1">
      <c r="A4" s="5"/>
      <c r="B4" s="5"/>
      <c r="C4" s="6" t="s">
        <v>9</v>
      </c>
      <c r="D4" s="23" t="s">
        <v>69</v>
      </c>
      <c r="E4" s="5"/>
      <c r="F4" s="5"/>
      <c r="G4" s="5"/>
      <c r="H4" s="5"/>
    </row>
    <row r="5" spans="1:17" ht="17.600000000000001" thickBot="1">
      <c r="A5" s="5"/>
      <c r="B5" s="5"/>
      <c r="C5" s="5"/>
      <c r="D5" s="5"/>
      <c r="E5" s="5" t="s">
        <v>10</v>
      </c>
      <c r="F5" s="5">
        <v>8</v>
      </c>
      <c r="G5" s="24">
        <v>0</v>
      </c>
      <c r="H5" s="22">
        <f>G5*F5</f>
        <v>0</v>
      </c>
    </row>
    <row r="6" spans="1:17">
      <c r="A6" s="25"/>
      <c r="B6" s="25"/>
      <c r="C6" s="25"/>
      <c r="D6" s="25"/>
      <c r="E6" s="25"/>
      <c r="F6" s="25"/>
      <c r="G6" s="25"/>
      <c r="H6" s="25"/>
    </row>
    <row r="7" spans="1:17" ht="17.149999999999999">
      <c r="A7" s="5">
        <v>2</v>
      </c>
      <c r="B7" s="9" t="s">
        <v>39</v>
      </c>
      <c r="C7" s="5"/>
      <c r="D7" s="5"/>
      <c r="E7" s="5"/>
      <c r="F7" s="5"/>
      <c r="G7" s="5"/>
      <c r="H7" s="5"/>
    </row>
    <row r="8" spans="1:17" ht="137.6" thickBot="1">
      <c r="A8" s="5"/>
      <c r="B8" s="5"/>
      <c r="C8" s="6" t="s">
        <v>31</v>
      </c>
      <c r="D8" s="23" t="s">
        <v>70</v>
      </c>
      <c r="E8" s="5"/>
      <c r="F8" s="5"/>
      <c r="G8" s="5"/>
      <c r="H8" s="5"/>
      <c r="Q8" t="s">
        <v>106</v>
      </c>
    </row>
    <row r="9" spans="1:17" ht="17.600000000000001" thickBot="1">
      <c r="A9" s="5"/>
      <c r="B9" s="5"/>
      <c r="C9" s="5"/>
      <c r="D9" s="5"/>
      <c r="E9" s="5" t="s">
        <v>10</v>
      </c>
      <c r="F9" s="5">
        <v>7</v>
      </c>
      <c r="G9" s="24">
        <v>0</v>
      </c>
      <c r="H9" s="22">
        <f>G9*F9</f>
        <v>0</v>
      </c>
    </row>
  </sheetData>
  <mergeCells count="1">
    <mergeCell ref="B2:D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0838B6-A037-487C-9F38-E27855949785}">
  <dimension ref="A1:O41"/>
  <sheetViews>
    <sheetView view="pageBreakPreview" zoomScale="55" zoomScaleNormal="100" zoomScaleSheetLayoutView="55" workbookViewId="0">
      <selection activeCell="AI17" sqref="AI17"/>
    </sheetView>
  </sheetViews>
  <sheetFormatPr defaultColWidth="9.07421875" defaultRowHeight="17.149999999999999"/>
  <cols>
    <col min="1" max="1" width="4.3046875" style="10" customWidth="1"/>
    <col min="2" max="2" width="3.53515625" style="10" customWidth="1"/>
    <col min="3" max="3" width="6" style="10" customWidth="1"/>
    <col min="4" max="4" width="23.07421875" style="6" customWidth="1"/>
    <col min="5" max="5" width="9.07421875" style="10"/>
    <col min="6" max="6" width="4.4609375" style="10" customWidth="1"/>
    <col min="7" max="7" width="9" style="10" customWidth="1"/>
    <col min="8" max="8" width="11.4609375" style="10" customWidth="1"/>
    <col min="9" max="16384" width="9.07421875" style="10"/>
  </cols>
  <sheetData>
    <row r="1" spans="1:11" ht="44.15" thickBot="1">
      <c r="A1" s="1" t="s">
        <v>1</v>
      </c>
      <c r="B1" s="2" t="s">
        <v>2</v>
      </c>
      <c r="C1" s="26" t="s">
        <v>0</v>
      </c>
      <c r="D1" s="2" t="s">
        <v>3</v>
      </c>
      <c r="E1" s="2" t="s">
        <v>4</v>
      </c>
      <c r="F1" s="2" t="s">
        <v>5</v>
      </c>
      <c r="G1" s="3" t="s">
        <v>6</v>
      </c>
      <c r="H1" s="4" t="s">
        <v>7</v>
      </c>
      <c r="I1" s="27"/>
      <c r="J1" s="27"/>
      <c r="K1" s="27"/>
    </row>
    <row r="2" spans="1:11">
      <c r="A2" s="27"/>
      <c r="B2" s="27"/>
      <c r="C2" s="27"/>
      <c r="D2" s="28"/>
      <c r="E2" s="27"/>
      <c r="F2" s="27"/>
      <c r="G2" s="27"/>
      <c r="H2" s="27"/>
      <c r="I2" s="27"/>
      <c r="J2" s="27"/>
      <c r="K2" s="27"/>
    </row>
    <row r="3" spans="1:11" ht="44.15" thickBot="1">
      <c r="A3" s="27">
        <v>1</v>
      </c>
      <c r="B3" s="27"/>
      <c r="C3" s="27"/>
      <c r="D3" s="28" t="s">
        <v>61</v>
      </c>
      <c r="E3" s="27"/>
      <c r="F3" s="27"/>
      <c r="G3" s="27"/>
      <c r="H3" s="27"/>
      <c r="I3" s="27"/>
      <c r="J3" s="27"/>
      <c r="K3" s="27"/>
    </row>
    <row r="4" spans="1:11" ht="17.600000000000001" thickBot="1">
      <c r="A4" s="27"/>
      <c r="B4" s="27"/>
      <c r="C4" s="27"/>
      <c r="D4" s="28"/>
      <c r="E4" s="27" t="s">
        <v>10</v>
      </c>
      <c r="F4" s="27">
        <v>0</v>
      </c>
      <c r="G4" s="13"/>
      <c r="H4" s="7">
        <f>G4*F4</f>
        <v>0</v>
      </c>
      <c r="I4" s="27"/>
      <c r="J4" s="27"/>
      <c r="K4" s="27"/>
    </row>
    <row r="5" spans="1:11">
      <c r="A5" s="27"/>
      <c r="B5" s="27"/>
      <c r="C5" s="27"/>
      <c r="D5" s="28"/>
      <c r="E5" s="27"/>
      <c r="F5" s="27"/>
      <c r="G5" s="27"/>
      <c r="H5" s="27"/>
      <c r="I5" s="27"/>
      <c r="J5" s="27"/>
      <c r="K5" s="27"/>
    </row>
    <row r="6" spans="1:11" ht="44.15" thickBot="1">
      <c r="A6" s="27">
        <v>2</v>
      </c>
      <c r="B6" s="27"/>
      <c r="C6" s="27"/>
      <c r="D6" s="28" t="s">
        <v>62</v>
      </c>
      <c r="E6" s="27"/>
      <c r="F6" s="27"/>
      <c r="G6" s="27"/>
      <c r="H6" s="27"/>
      <c r="I6" s="27"/>
      <c r="J6" s="27"/>
      <c r="K6" s="27"/>
    </row>
    <row r="7" spans="1:11" ht="17.600000000000001" thickBot="1">
      <c r="A7" s="27"/>
      <c r="B7" s="27"/>
      <c r="C7" s="27"/>
      <c r="D7" s="28"/>
      <c r="E7" s="27" t="s">
        <v>10</v>
      </c>
      <c r="F7" s="27">
        <v>0</v>
      </c>
      <c r="G7" s="13"/>
      <c r="H7" s="7">
        <f>G7*F7</f>
        <v>0</v>
      </c>
      <c r="I7" s="27"/>
      <c r="J7" s="27"/>
      <c r="K7" s="27"/>
    </row>
    <row r="8" spans="1:11">
      <c r="A8" s="27"/>
      <c r="B8" s="27"/>
      <c r="C8" s="27"/>
      <c r="D8" s="28"/>
      <c r="E8" s="27"/>
      <c r="F8" s="27"/>
      <c r="G8" s="27"/>
      <c r="H8" s="27"/>
      <c r="I8" s="27"/>
      <c r="J8" s="27"/>
      <c r="K8" s="27"/>
    </row>
    <row r="9" spans="1:11" ht="44.15" thickBot="1">
      <c r="A9" s="27">
        <v>3</v>
      </c>
      <c r="B9" s="27"/>
      <c r="C9" s="27"/>
      <c r="D9" s="28" t="s">
        <v>63</v>
      </c>
      <c r="E9" s="27"/>
      <c r="F9" s="27"/>
      <c r="G9" s="27"/>
      <c r="H9" s="27"/>
      <c r="I9" s="27"/>
      <c r="J9" s="27"/>
      <c r="K9" s="27"/>
    </row>
    <row r="10" spans="1:11" ht="17.600000000000001" thickBot="1">
      <c r="A10" s="27"/>
      <c r="B10" s="27"/>
      <c r="C10" s="27"/>
      <c r="D10" s="28"/>
      <c r="E10" s="27" t="s">
        <v>109</v>
      </c>
      <c r="F10" s="27">
        <v>0</v>
      </c>
      <c r="G10" s="13"/>
      <c r="H10" s="7">
        <f>G10*F10</f>
        <v>0</v>
      </c>
      <c r="I10" s="27"/>
      <c r="J10" s="27"/>
      <c r="K10" s="27"/>
    </row>
    <row r="11" spans="1:11">
      <c r="A11" s="27"/>
      <c r="B11" s="27"/>
      <c r="C11" s="27"/>
      <c r="D11" s="28"/>
      <c r="E11" s="27"/>
      <c r="F11" s="27"/>
      <c r="G11" s="27"/>
      <c r="H11" s="27"/>
      <c r="I11" s="27"/>
      <c r="J11" s="27"/>
      <c r="K11" s="27"/>
    </row>
    <row r="12" spans="1:11" ht="29.15">
      <c r="A12" s="27">
        <v>4</v>
      </c>
      <c r="B12" s="27"/>
      <c r="C12" s="27" t="s">
        <v>18</v>
      </c>
      <c r="D12" s="28" t="s">
        <v>44</v>
      </c>
      <c r="E12" s="28"/>
      <c r="F12" s="28"/>
      <c r="G12" s="27"/>
      <c r="H12" s="27"/>
      <c r="I12" s="27"/>
      <c r="J12" s="27"/>
      <c r="K12" s="27"/>
    </row>
    <row r="13" spans="1:11" ht="44.15" thickBot="1">
      <c r="A13" s="27"/>
      <c r="B13" s="27"/>
      <c r="C13" s="27"/>
      <c r="D13" s="28" t="s">
        <v>43</v>
      </c>
      <c r="E13" s="27"/>
      <c r="F13" s="27"/>
      <c r="G13" s="27"/>
      <c r="H13" s="27"/>
      <c r="I13" s="27"/>
      <c r="J13" s="27"/>
      <c r="K13" s="27"/>
    </row>
    <row r="14" spans="1:11" ht="87.9" thickBot="1">
      <c r="A14" s="27"/>
      <c r="B14" s="27"/>
      <c r="C14" s="27"/>
      <c r="D14" s="28" t="s">
        <v>64</v>
      </c>
      <c r="E14" s="28" t="s">
        <v>10</v>
      </c>
      <c r="F14" s="28">
        <v>1</v>
      </c>
      <c r="G14" s="13"/>
      <c r="H14" s="7">
        <f>G14*F14</f>
        <v>0</v>
      </c>
      <c r="I14" s="27"/>
      <c r="J14" s="27"/>
      <c r="K14" s="27"/>
    </row>
    <row r="15" spans="1:11">
      <c r="A15" s="27"/>
      <c r="B15" s="27"/>
      <c r="C15" s="27"/>
      <c r="D15" s="28"/>
      <c r="E15" s="28"/>
      <c r="F15" s="28"/>
      <c r="G15" s="27"/>
      <c r="H15" s="27"/>
      <c r="I15" s="27"/>
      <c r="J15" s="27"/>
      <c r="K15" s="27"/>
    </row>
    <row r="16" spans="1:11">
      <c r="A16" s="27"/>
      <c r="B16" s="27"/>
      <c r="C16" s="27"/>
      <c r="D16" s="28"/>
      <c r="E16" s="27"/>
      <c r="F16" s="27"/>
      <c r="G16" s="27"/>
      <c r="H16" s="27"/>
      <c r="I16" s="27"/>
      <c r="J16" s="27"/>
      <c r="K16" s="27"/>
    </row>
    <row r="17" spans="1:11" ht="189.45">
      <c r="A17" s="27">
        <v>5</v>
      </c>
      <c r="B17" s="27"/>
      <c r="C17" s="28" t="s">
        <v>77</v>
      </c>
      <c r="D17" s="28" t="s">
        <v>71</v>
      </c>
      <c r="E17" s="27"/>
      <c r="F17" s="27"/>
      <c r="G17" s="27"/>
      <c r="H17" s="27"/>
      <c r="I17" s="27"/>
      <c r="J17" s="27"/>
      <c r="K17" s="27"/>
    </row>
    <row r="18" spans="1:11" ht="17.600000000000001" thickBot="1">
      <c r="A18" s="27"/>
      <c r="B18" s="27"/>
      <c r="C18" s="27"/>
      <c r="D18" s="28"/>
      <c r="E18" s="27"/>
      <c r="F18" s="27"/>
      <c r="G18" s="27"/>
      <c r="H18" s="27"/>
      <c r="I18" s="27"/>
      <c r="J18" s="27"/>
      <c r="K18" s="27"/>
    </row>
    <row r="19" spans="1:11" ht="17.600000000000001" thickBot="1">
      <c r="A19" s="27"/>
      <c r="B19" s="27"/>
      <c r="C19" s="27"/>
      <c r="D19" s="28"/>
      <c r="E19" s="27" t="s">
        <v>10</v>
      </c>
      <c r="F19" s="27">
        <v>10</v>
      </c>
      <c r="G19" s="13"/>
      <c r="H19" s="7">
        <f>G19*F19</f>
        <v>0</v>
      </c>
      <c r="I19" s="27"/>
      <c r="J19" s="27"/>
      <c r="K19" s="27"/>
    </row>
    <row r="20" spans="1:11">
      <c r="A20" s="27"/>
      <c r="B20" s="27"/>
      <c r="C20" s="27"/>
      <c r="D20" s="28"/>
      <c r="E20" s="27"/>
      <c r="F20" s="27"/>
      <c r="G20" s="27"/>
      <c r="H20" s="27"/>
      <c r="I20" s="27"/>
      <c r="J20" s="27"/>
      <c r="K20" s="27"/>
    </row>
    <row r="21" spans="1:11">
      <c r="A21" s="27">
        <v>6</v>
      </c>
      <c r="B21" s="27"/>
      <c r="C21" s="27" t="s">
        <v>56</v>
      </c>
      <c r="D21" s="28" t="s">
        <v>42</v>
      </c>
      <c r="E21" s="27"/>
      <c r="F21" s="27"/>
      <c r="G21" s="27"/>
      <c r="H21" s="27"/>
      <c r="I21" s="27"/>
      <c r="J21" s="27"/>
      <c r="K21" s="27"/>
    </row>
    <row r="22" spans="1:11" ht="214.5" customHeight="1" thickBot="1">
      <c r="A22" s="27"/>
      <c r="B22" s="27"/>
      <c r="C22" s="27"/>
      <c r="D22" s="28" t="s">
        <v>58</v>
      </c>
      <c r="E22" s="27"/>
      <c r="F22" s="27"/>
      <c r="G22" s="27"/>
      <c r="H22" s="27"/>
      <c r="I22" s="27"/>
      <c r="J22" s="27"/>
      <c r="K22" s="27"/>
    </row>
    <row r="23" spans="1:11" ht="17.600000000000001" thickBot="1">
      <c r="A23" s="27"/>
      <c r="B23" s="27"/>
      <c r="C23" s="27"/>
      <c r="D23" s="28"/>
      <c r="E23" s="27" t="s">
        <v>10</v>
      </c>
      <c r="F23" s="27">
        <v>1</v>
      </c>
      <c r="G23" s="13"/>
      <c r="H23" s="7">
        <f>G23*F23</f>
        <v>0</v>
      </c>
      <c r="I23" s="27"/>
      <c r="J23" s="27"/>
      <c r="K23" s="27"/>
    </row>
    <row r="24" spans="1:11">
      <c r="A24" s="27"/>
      <c r="B24" s="27"/>
      <c r="C24" s="27"/>
      <c r="D24" s="28"/>
      <c r="E24" s="27"/>
      <c r="F24" s="27"/>
      <c r="G24" s="8"/>
      <c r="H24" s="8"/>
      <c r="I24" s="27"/>
      <c r="J24" s="27"/>
      <c r="K24" s="27"/>
    </row>
    <row r="25" spans="1:11">
      <c r="A25" s="27">
        <v>7</v>
      </c>
      <c r="B25" s="27"/>
      <c r="C25" s="27" t="s">
        <v>56</v>
      </c>
      <c r="D25" s="28" t="s">
        <v>57</v>
      </c>
      <c r="E25" s="27"/>
      <c r="F25" s="27"/>
      <c r="G25" s="27"/>
      <c r="H25" s="27"/>
      <c r="I25" s="27"/>
      <c r="J25" s="27"/>
      <c r="K25" s="27"/>
    </row>
    <row r="26" spans="1:11" ht="219" customHeight="1" thickBot="1">
      <c r="A26" s="27"/>
      <c r="B26" s="27"/>
      <c r="C26" s="27"/>
      <c r="D26" s="28" t="s">
        <v>59</v>
      </c>
      <c r="E26" s="27"/>
      <c r="F26" s="27"/>
      <c r="G26" s="27"/>
      <c r="H26" s="27"/>
      <c r="I26" s="27"/>
      <c r="J26" s="27"/>
      <c r="K26" s="27"/>
    </row>
    <row r="27" spans="1:11" ht="17.600000000000001" thickBot="1">
      <c r="A27" s="27"/>
      <c r="B27" s="27"/>
      <c r="C27" s="27"/>
      <c r="D27" s="28"/>
      <c r="E27" s="27" t="s">
        <v>10</v>
      </c>
      <c r="F27" s="10">
        <v>1</v>
      </c>
      <c r="G27" s="13"/>
      <c r="H27" s="7">
        <f>G27*F27</f>
        <v>0</v>
      </c>
      <c r="J27" s="27"/>
      <c r="K27" s="27"/>
    </row>
    <row r="28" spans="1:11">
      <c r="A28" s="27"/>
      <c r="B28" s="27"/>
      <c r="C28" s="27"/>
      <c r="D28" s="28"/>
      <c r="E28" s="27"/>
      <c r="F28" s="27"/>
      <c r="G28" s="27"/>
      <c r="H28" s="27"/>
      <c r="I28" s="27"/>
      <c r="J28" s="27"/>
      <c r="K28" s="27"/>
    </row>
    <row r="29" spans="1:11">
      <c r="A29" s="27">
        <v>8</v>
      </c>
      <c r="B29" s="27"/>
      <c r="C29" s="27"/>
      <c r="D29" s="14" t="s">
        <v>47</v>
      </c>
      <c r="E29" s="15"/>
      <c r="F29" s="15"/>
      <c r="G29" s="8"/>
      <c r="H29" s="8"/>
      <c r="I29" s="27"/>
      <c r="J29" s="27"/>
      <c r="K29" s="27"/>
    </row>
    <row r="30" spans="1:11" ht="73.3" thickBot="1">
      <c r="A30" s="27"/>
      <c r="B30" s="27"/>
      <c r="C30" s="27"/>
      <c r="D30" s="16" t="s">
        <v>48</v>
      </c>
      <c r="E30" s="15"/>
      <c r="F30" s="15"/>
      <c r="G30" s="8"/>
      <c r="H30" s="8"/>
      <c r="I30" s="27"/>
      <c r="J30" s="27"/>
      <c r="K30" s="27"/>
    </row>
    <row r="31" spans="1:11" ht="17.600000000000001" thickBot="1">
      <c r="A31" s="27"/>
      <c r="B31" s="27"/>
      <c r="C31" s="27"/>
      <c r="D31" s="17"/>
      <c r="E31" s="15" t="s">
        <v>10</v>
      </c>
      <c r="F31" s="15">
        <v>2</v>
      </c>
      <c r="G31" s="13"/>
      <c r="H31" s="7">
        <f>G31*F31</f>
        <v>0</v>
      </c>
      <c r="I31" s="27"/>
      <c r="J31" s="27"/>
      <c r="K31" s="27"/>
    </row>
    <row r="32" spans="1:11">
      <c r="A32" s="27"/>
      <c r="B32" s="27"/>
      <c r="C32" s="27"/>
      <c r="D32" s="28"/>
      <c r="E32" s="27"/>
      <c r="F32" s="27"/>
      <c r="G32" s="27"/>
      <c r="H32" s="27"/>
      <c r="I32" s="27"/>
      <c r="J32" s="27"/>
      <c r="K32" s="27"/>
    </row>
    <row r="33" spans="1:15" ht="250.5" customHeight="1">
      <c r="A33" s="27">
        <v>10</v>
      </c>
      <c r="B33" s="27"/>
      <c r="C33" s="28" t="s">
        <v>65</v>
      </c>
      <c r="D33" s="28" t="s">
        <v>72</v>
      </c>
      <c r="E33" s="27"/>
      <c r="F33" s="27"/>
      <c r="G33" s="27"/>
      <c r="H33" s="27"/>
      <c r="I33" s="27"/>
      <c r="J33" s="27"/>
      <c r="K33" s="27"/>
    </row>
    <row r="34" spans="1:15" ht="95.25" customHeight="1" thickBot="1">
      <c r="A34" s="27"/>
      <c r="B34" s="27"/>
      <c r="C34" s="27"/>
      <c r="D34" s="28" t="s">
        <v>73</v>
      </c>
      <c r="E34" s="27"/>
      <c r="F34" s="27"/>
      <c r="G34" s="27"/>
      <c r="H34" s="27"/>
      <c r="I34" s="27"/>
      <c r="J34" s="27"/>
      <c r="K34" s="27"/>
    </row>
    <row r="35" spans="1:15" ht="17.600000000000001" thickBot="1">
      <c r="A35" s="27"/>
      <c r="B35" s="27"/>
      <c r="C35" s="27"/>
      <c r="D35" s="28"/>
      <c r="E35" s="27" t="s">
        <v>60</v>
      </c>
      <c r="F35" s="27">
        <v>14.1</v>
      </c>
      <c r="G35" s="13"/>
      <c r="H35" s="7">
        <f>G35*F35</f>
        <v>0</v>
      </c>
      <c r="I35" s="27"/>
      <c r="J35" s="27"/>
      <c r="K35" s="27"/>
    </row>
    <row r="36" spans="1:15">
      <c r="A36" s="27"/>
      <c r="B36" s="27"/>
      <c r="C36" s="27"/>
      <c r="D36" s="28"/>
      <c r="E36" s="27"/>
      <c r="F36" s="27"/>
      <c r="G36" s="8"/>
      <c r="H36" s="8"/>
      <c r="I36" s="27"/>
      <c r="J36" s="27"/>
      <c r="K36" s="27"/>
    </row>
    <row r="37" spans="1:15" ht="145.75">
      <c r="A37" s="27">
        <v>4</v>
      </c>
      <c r="B37" s="27"/>
      <c r="C37" s="27" t="s">
        <v>18</v>
      </c>
      <c r="D37" s="28" t="s">
        <v>108</v>
      </c>
      <c r="E37" s="28"/>
      <c r="F37" s="28"/>
      <c r="G37" s="27"/>
      <c r="H37" s="27"/>
      <c r="I37" s="27"/>
      <c r="J37" s="27"/>
    </row>
    <row r="38" spans="1:15" ht="58.75" thickBot="1">
      <c r="A38" s="27"/>
      <c r="B38" s="27"/>
      <c r="C38" s="27"/>
      <c r="D38" s="28" t="s">
        <v>107</v>
      </c>
      <c r="E38" s="27"/>
      <c r="F38" s="27"/>
      <c r="G38" s="27"/>
      <c r="H38" s="27"/>
      <c r="I38" s="27"/>
      <c r="J38" s="27"/>
    </row>
    <row r="39" spans="1:15" ht="17.600000000000001" thickBot="1">
      <c r="A39" s="27"/>
      <c r="B39" s="27"/>
      <c r="C39" s="27"/>
      <c r="D39" s="28"/>
      <c r="E39" s="28" t="s">
        <v>10</v>
      </c>
      <c r="F39" s="28">
        <v>1</v>
      </c>
      <c r="G39" s="13"/>
      <c r="H39" s="7">
        <f>G39*F39</f>
        <v>0</v>
      </c>
      <c r="I39" s="27"/>
      <c r="J39" s="27"/>
    </row>
    <row r="41" spans="1:15">
      <c r="O41" s="12"/>
    </row>
  </sheetData>
  <pageMargins left="0.25" right="0.25"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6</vt:i4>
      </vt:variant>
    </vt:vector>
  </HeadingPairs>
  <TitlesOfParts>
    <vt:vector size="6" baseType="lpstr">
      <vt:lpstr>OSNOVA</vt:lpstr>
      <vt:lpstr>SPLOŠNA DOLOČILA</vt:lpstr>
      <vt:lpstr>REKAPITULACIJA</vt:lpstr>
      <vt:lpstr>POHIŠTVO</vt:lpstr>
      <vt:lpstr>table</vt:lpstr>
      <vt:lpstr>garderobe-kopalnice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OCEANS</dc:creator>
  <cp:lastModifiedBy>Simona Matjan</cp:lastModifiedBy>
  <cp:lastPrinted>2024-04-23T12:04:45Z</cp:lastPrinted>
  <dcterms:created xsi:type="dcterms:W3CDTF">2023-10-12T09:30:37Z</dcterms:created>
  <dcterms:modified xsi:type="dcterms:W3CDTF">2024-04-24T12:24:11Z</dcterms:modified>
</cp:coreProperties>
</file>